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0.xml" ContentType="application/vnd.openxmlformats-officedocument.spreadsheetml.worksheet+xml"/>
  <Override PartName="/xl/worksheets/sheet17.xml" ContentType="application/vnd.openxmlformats-officedocument.spreadsheetml.worksheet+xml"/>
  <Override PartName="/xl/worksheets/sheet8.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customXml/itemProps1.xml" ContentType="application/vnd.openxmlformats-officedocument.customXmlProperties+xml"/>
  <Override PartName="/xl/externalLinks/externalLink4.xml" ContentType="application/vnd.openxmlformats-officedocument.spreadsheetml.externalLink+xml"/>
  <Override PartName="/xl/persons/person.xml" ContentType="application/vnd.ms-excel.person+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4235" tabRatio="853" firstSheet="4" activeTab="5"/>
  </bookViews>
  <sheets>
    <sheet name="T1_Pick_List" sheetId="1" state="hidden" r:id="rId1"/>
    <sheet name="Instructions - read this first" sheetId="10" r:id="rId2"/>
    <sheet name="Komponenty" sheetId="2" r:id="rId3"/>
    <sheet name="Opatrenia" sheetId="3" r:id="rId4"/>
    <sheet name="T1 Míľniky a ciele" sheetId="4" r:id="rId5"/>
    <sheet name="T2 Ekolog., digital, a náklady" sheetId="5" r:id="rId6"/>
    <sheet name="Reform 2" sheetId="11" r:id="rId7"/>
    <sheet name="investment1 (list projects)" sheetId="12" r:id="rId8"/>
    <sheet name="Investment 1 (benchmarks)" sheetId="13" r:id="rId9"/>
    <sheet name="Investment 1 (implementation)" sheetId="14" r:id="rId10"/>
    <sheet name="Investment 2 (list projects)" sheetId="15" r:id="rId11"/>
    <sheet name="Investment 2 (benchmarks)" sheetId="16" r:id="rId12"/>
    <sheet name="Investment 4 (overview)" sheetId="17" r:id="rId13"/>
    <sheet name="Investment 4  (benchmarks)" sheetId="18" r:id="rId14"/>
    <sheet name="Reform 4 (Implementation)" sheetId="19" r:id="rId15"/>
    <sheet name="AP_okresy calc" sheetId="20" r:id="rId16"/>
    <sheet name="AP_dialnice a RC" sheetId="21" r:id="rId17"/>
    <sheet name="T3a Vplyv (kvalitatívny)" sheetId="6" r:id="rId18"/>
    <sheet name="T3b Vplyv (kvantitatívny)" sheetId="7" r:id="rId19"/>
    <sheet name="T4a Základné investície – vstup" sheetId="8" r:id="rId20"/>
    <sheet name="T4b Zákl. investície – zobraz." sheetId="9" r:id="rId21"/>
  </sheets>
  <externalReferences>
    <externalReference r:id="rId22"/>
    <externalReference r:id="rId23"/>
    <externalReference r:id="rId24"/>
    <externalReference r:id="rId25"/>
  </externalReferences>
  <definedNames>
    <definedName name="_xlnm._FilterDatabase" localSheetId="15" hidden="1">'AP_okresy calc'!$A$1:$H$1</definedName>
    <definedName name="_xlnm._FilterDatabase" localSheetId="8" hidden="1">'Investment 1 (benchmarks)'!$A$17:$L$43</definedName>
    <definedName name="_xlnm._FilterDatabase" localSheetId="14" hidden="1">'Reform 4 (Implementation)'!$A$3:$H$29</definedName>
    <definedName name="_xlnm._FilterDatabase" localSheetId="4" hidden="1">'T1 Míľniky a ciele'!$B$1:$B$17</definedName>
    <definedName name="a">#REF!</definedName>
    <definedName name="ciselniky" localSheetId="11">#REF!</definedName>
    <definedName name="ciselniky" localSheetId="10">#REF!</definedName>
    <definedName name="ciselniky" localSheetId="7">#REF!</definedName>
    <definedName name="ciselniky" localSheetId="6">#REF!</definedName>
    <definedName name="ciselniky">#REF!</definedName>
    <definedName name="Míľnik">'T1 Míľniky a ciele'!$C$5</definedName>
    <definedName name="_xlnm.Print_Area" localSheetId="14">'Reform 4 (Implementation)'!$A$1:$H$39</definedName>
    <definedName name="podpolozka" localSheetId="11">#REF!</definedName>
    <definedName name="podpolozka" localSheetId="10">#REF!</definedName>
    <definedName name="podpolozka" localSheetId="7">#REF!</definedName>
    <definedName name="podpolozka" localSheetId="6">#REF!</definedName>
    <definedName name="podpolozka">#REF!</definedName>
    <definedName name="podpoložka" localSheetId="11">#REF!</definedName>
    <definedName name="podpoložka" localSheetId="10">#REF!</definedName>
    <definedName name="podpoložka" localSheetId="7">#REF!</definedName>
    <definedName name="podpoložka" localSheetId="6">#REF!</definedName>
    <definedName name="podpoložka">#REF!</definedName>
    <definedName name="podtrieda" localSheetId="11">#REF!</definedName>
    <definedName name="podtrieda" localSheetId="10">#REF!</definedName>
    <definedName name="podtrieda" localSheetId="7">#REF!</definedName>
    <definedName name="podtrieda" localSheetId="6">#REF!</definedName>
    <definedName name="podtrieda" localSheetId="14">#REF!</definedName>
    <definedName name="podtrieda">#REF!</definedName>
    <definedName name="polozka" localSheetId="11">#REF!</definedName>
    <definedName name="polozka" localSheetId="10">#REF!</definedName>
    <definedName name="polozka" localSheetId="7">#REF!</definedName>
    <definedName name="polozka" localSheetId="6">#REF!</definedName>
    <definedName name="polozka" localSheetId="14">#REF!</definedName>
    <definedName name="polozka">#REF!</definedName>
  </definedNames>
  <calcPr calcId="152511"/>
  <customWorkbookViews>
    <customWorkbookView name="AFMAN Emiel (ECFIN) - Personal View" guid="{317D3D83-AACA-40F7-8006-3175597A202A}" mergeInterval="0" personalView="1" maximized="1" xWindow="-11" yWindow="-11" windowWidth="2326" windowHeight="1258" tabRatio="792" activeSheetId="4"/>
    <customWorkbookView name="KAMERTA Markita (ECFIN) - Personal View" guid="{BA2EDF17-FDDF-46B2-A4BE-72FB311EBCAF}" mergeInterval="0" personalView="1" maximized="1" xWindow="-9" yWindow="-9" windowWidth="1938" windowHeight="1048" tabRatio="792" activeSheetId="2"/>
    <customWorkbookView name="VANYOLOS Istvan (ECFIN) - Personal View" guid="{587CB59E-8194-466A-825B-36D9E2C9E12C}" mergeInterval="0" personalView="1" xWindow="2" yWindow="2" windowWidth="1364" windowHeight="726" tabRatio="792" activeSheetId="5"/>
    <customWorkbookView name="LOPES David (ECFIN) - Personal View" guid="{DF4DF86E-F87E-4853-B44F-4F4D647D71FF}" mergeInterval="0" personalView="1" maximized="1" xWindow="-8" yWindow="-8" windowWidth="2576" windowHeight="1066" tabRatio="792"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 i="21" l="1"/>
  <c r="D5" i="21"/>
  <c r="D6" i="21"/>
  <c r="D7" i="21"/>
  <c r="D13" i="21" s="1"/>
  <c r="D9" i="21"/>
  <c r="D10" i="21"/>
  <c r="D11" i="21"/>
  <c r="D12" i="21"/>
  <c r="E2" i="20"/>
  <c r="F2" i="20"/>
  <c r="F9" i="20" s="1"/>
  <c r="G2" i="20"/>
  <c r="G9" i="20" s="1"/>
  <c r="H2" i="20"/>
  <c r="E3" i="20"/>
  <c r="F3" i="20"/>
  <c r="G3" i="20"/>
  <c r="H3" i="20"/>
  <c r="E4" i="20"/>
  <c r="F4" i="20"/>
  <c r="G4" i="20"/>
  <c r="H4" i="20"/>
  <c r="E5" i="20"/>
  <c r="F5" i="20"/>
  <c r="G5" i="20"/>
  <c r="H5" i="20"/>
  <c r="E6" i="20"/>
  <c r="F6" i="20"/>
  <c r="G6" i="20"/>
  <c r="H6" i="20"/>
  <c r="E7" i="20"/>
  <c r="F7" i="20"/>
  <c r="G7" i="20"/>
  <c r="H7" i="20"/>
  <c r="E8" i="20"/>
  <c r="F8" i="20"/>
  <c r="G8" i="20"/>
  <c r="H8" i="20"/>
  <c r="B9" i="20"/>
  <c r="C9" i="20"/>
  <c r="D9" i="20"/>
  <c r="H9" i="20"/>
  <c r="E4" i="19"/>
  <c r="G4" i="19" s="1"/>
  <c r="G5" i="19"/>
  <c r="F6" i="19"/>
  <c r="G6" i="19"/>
  <c r="G7" i="19"/>
  <c r="G8" i="19"/>
  <c r="G9" i="19"/>
  <c r="F10" i="19"/>
  <c r="G10" i="19" s="1"/>
  <c r="G11" i="19"/>
  <c r="E12" i="19"/>
  <c r="G12" i="19"/>
  <c r="G13" i="19"/>
  <c r="G14" i="19"/>
  <c r="E15" i="19"/>
  <c r="G15" i="19"/>
  <c r="F16" i="19"/>
  <c r="G16" i="19"/>
  <c r="G17" i="19"/>
  <c r="E18" i="19"/>
  <c r="G18" i="19" s="1"/>
  <c r="F19" i="19"/>
  <c r="G19" i="19"/>
  <c r="F20" i="19"/>
  <c r="G20" i="19" s="1"/>
  <c r="F21" i="19"/>
  <c r="G21" i="19"/>
  <c r="F22" i="19"/>
  <c r="G22" i="19" s="1"/>
  <c r="G23" i="19"/>
  <c r="F24" i="19"/>
  <c r="G24" i="19"/>
  <c r="G25" i="19"/>
  <c r="F26" i="19"/>
  <c r="G26" i="19"/>
  <c r="F28" i="19"/>
  <c r="G28" i="19" s="1"/>
  <c r="B10" i="18"/>
  <c r="B11" i="18" s="1"/>
  <c r="B19" i="18"/>
  <c r="B20" i="18"/>
  <c r="B28" i="18"/>
  <c r="B29" i="18" s="1"/>
  <c r="B34" i="18"/>
  <c r="D34" i="18" s="1"/>
  <c r="B50" i="18"/>
  <c r="B51" i="18"/>
  <c r="B59" i="18"/>
  <c r="B60" i="18" s="1"/>
  <c r="B64" i="18"/>
  <c r="D63" i="18" s="1"/>
  <c r="D64" i="18"/>
  <c r="B80" i="18"/>
  <c r="B81" i="18"/>
  <c r="B86" i="18"/>
  <c r="B89" i="18"/>
  <c r="B90" i="18" s="1"/>
  <c r="B94" i="18"/>
  <c r="D93" i="18" s="1"/>
  <c r="D94" i="18"/>
  <c r="B112" i="18"/>
  <c r="B113" i="18"/>
  <c r="B123" i="18"/>
  <c r="B133" i="18"/>
  <c r="D136" i="18"/>
  <c r="D137" i="18"/>
  <c r="D138" i="18"/>
  <c r="B142" i="18" s="1"/>
  <c r="B141" i="18"/>
  <c r="B144" i="18"/>
  <c r="M4" i="17"/>
  <c r="N4" i="17"/>
  <c r="O4" i="17"/>
  <c r="Q4" i="17"/>
  <c r="K5" i="17"/>
  <c r="L5" i="17"/>
  <c r="O5" i="17" s="1"/>
  <c r="M5" i="17"/>
  <c r="N5" i="17"/>
  <c r="K6" i="17"/>
  <c r="L6" i="17"/>
  <c r="O6" i="17" s="1"/>
  <c r="Q6" i="17" s="1"/>
  <c r="M6" i="17"/>
  <c r="N6" i="17"/>
  <c r="C3" i="16"/>
  <c r="C5" i="16"/>
  <c r="D5" i="16"/>
  <c r="E9" i="16"/>
  <c r="E10" i="16"/>
  <c r="E13" i="16"/>
  <c r="C4" i="16" s="1"/>
  <c r="D4" i="16" s="1"/>
  <c r="E14" i="16"/>
  <c r="E15" i="16"/>
  <c r="I4" i="15"/>
  <c r="G5" i="15"/>
  <c r="G6" i="15" s="1"/>
  <c r="I5" i="15"/>
  <c r="O6" i="15"/>
  <c r="P6" i="15"/>
  <c r="W6" i="15"/>
  <c r="G39" i="14"/>
  <c r="C7" i="13"/>
  <c r="D7" i="13" s="1"/>
  <c r="B11" i="13"/>
  <c r="D11" i="13" s="1"/>
  <c r="H13" i="12" s="1"/>
  <c r="B12" i="13"/>
  <c r="D12" i="13" s="1"/>
  <c r="E12" i="13" s="1"/>
  <c r="C12" i="13"/>
  <c r="D14" i="13"/>
  <c r="E18" i="13"/>
  <c r="F18" i="13" s="1"/>
  <c r="F19" i="13"/>
  <c r="I19" i="13"/>
  <c r="F20" i="13"/>
  <c r="I20" i="13"/>
  <c r="E22" i="13"/>
  <c r="F22" i="13" s="1"/>
  <c r="I22" i="13" s="1"/>
  <c r="E23" i="13"/>
  <c r="F23" i="13"/>
  <c r="I23" i="13" s="1"/>
  <c r="F24" i="13"/>
  <c r="C4" i="13" s="1"/>
  <c r="F25" i="13"/>
  <c r="I25" i="13" s="1"/>
  <c r="F26" i="13"/>
  <c r="I26" i="13" s="1"/>
  <c r="F27" i="13"/>
  <c r="I27" i="13" s="1"/>
  <c r="F28" i="13"/>
  <c r="I28" i="13" s="1"/>
  <c r="F29" i="13"/>
  <c r="I29" i="13" s="1"/>
  <c r="F30" i="13"/>
  <c r="I30" i="13" s="1"/>
  <c r="E31" i="13"/>
  <c r="E21" i="13" s="1"/>
  <c r="F21" i="13" s="1"/>
  <c r="F32" i="13"/>
  <c r="I32" i="13"/>
  <c r="F33" i="13"/>
  <c r="I33" i="13"/>
  <c r="E34" i="13"/>
  <c r="F34" i="13"/>
  <c r="I34" i="13" s="1"/>
  <c r="F35" i="13"/>
  <c r="I35" i="13" s="1"/>
  <c r="F36" i="13"/>
  <c r="I36" i="13" s="1"/>
  <c r="F37" i="13"/>
  <c r="I37" i="13" s="1"/>
  <c r="F38" i="13"/>
  <c r="I38" i="13" s="1"/>
  <c r="F39" i="13"/>
  <c r="C6" i="13" s="1"/>
  <c r="D6" i="13" s="1"/>
  <c r="F40" i="13"/>
  <c r="I40" i="13" s="1"/>
  <c r="F41" i="13"/>
  <c r="I41" i="13" s="1"/>
  <c r="F42" i="13"/>
  <c r="I42" i="13" s="1"/>
  <c r="F43" i="13"/>
  <c r="I43" i="13" s="1"/>
  <c r="I47" i="13"/>
  <c r="I48" i="13"/>
  <c r="I49" i="13"/>
  <c r="I50" i="13"/>
  <c r="I51" i="13"/>
  <c r="F53" i="13"/>
  <c r="I53" i="13"/>
  <c r="F54" i="13"/>
  <c r="I54" i="13"/>
  <c r="F55" i="13"/>
  <c r="I55" i="13"/>
  <c r="F56" i="13"/>
  <c r="I56" i="13"/>
  <c r="F57" i="13"/>
  <c r="I57" i="13"/>
  <c r="F58" i="13"/>
  <c r="I58" i="13"/>
  <c r="F59" i="13"/>
  <c r="I59" i="13"/>
  <c r="F60" i="13"/>
  <c r="I60" i="13"/>
  <c r="F61" i="13"/>
  <c r="I61" i="13"/>
  <c r="F62" i="13"/>
  <c r="I62" i="13"/>
  <c r="F63" i="13"/>
  <c r="I63" i="13"/>
  <c r="F64" i="13"/>
  <c r="I64" i="13"/>
  <c r="F65" i="13"/>
  <c r="I65" i="13"/>
  <c r="F66" i="13"/>
  <c r="I66" i="13"/>
  <c r="F67" i="13"/>
  <c r="I67" i="13"/>
  <c r="F68" i="13"/>
  <c r="I68" i="13"/>
  <c r="F69" i="13"/>
  <c r="I69" i="13"/>
  <c r="F70" i="13"/>
  <c r="I70" i="13"/>
  <c r="F74" i="13"/>
  <c r="I74" i="13"/>
  <c r="F75" i="13"/>
  <c r="G75" i="13"/>
  <c r="I75" i="13" s="1"/>
  <c r="C14" i="13" s="1"/>
  <c r="G3" i="12"/>
  <c r="D4" i="12"/>
  <c r="B4" i="13" s="1"/>
  <c r="D4" i="13" s="1"/>
  <c r="G4" i="12"/>
  <c r="G5" i="12"/>
  <c r="D6" i="12"/>
  <c r="G6" i="12"/>
  <c r="D7" i="12"/>
  <c r="G7" i="12"/>
  <c r="D10" i="12"/>
  <c r="H10" i="12" s="1"/>
  <c r="G10" i="12"/>
  <c r="J10" i="12" s="1"/>
  <c r="J11" i="12" s="1"/>
  <c r="I13" i="12"/>
  <c r="J13" i="12" s="1"/>
  <c r="F19" i="12"/>
  <c r="G19" i="12"/>
  <c r="J19" i="12"/>
  <c r="I19" i="12" s="1"/>
  <c r="P19" i="12"/>
  <c r="Q19" i="12"/>
  <c r="R19" i="12"/>
  <c r="S19" i="12"/>
  <c r="U19" i="12"/>
  <c r="V19" i="12"/>
  <c r="Y19" i="12"/>
  <c r="D20" i="12"/>
  <c r="D3" i="12" s="1"/>
  <c r="E20" i="12"/>
  <c r="E19" i="12" s="1"/>
  <c r="T20" i="12"/>
  <c r="D21" i="12"/>
  <c r="E21" i="12" s="1"/>
  <c r="E22" i="12"/>
  <c r="H22" i="12"/>
  <c r="N22" i="12"/>
  <c r="N19" i="12" s="1"/>
  <c r="O22" i="12"/>
  <c r="E23" i="12"/>
  <c r="H23" i="12"/>
  <c r="N23" i="12"/>
  <c r="O23" i="12" s="1"/>
  <c r="E24" i="12"/>
  <c r="H24" i="12"/>
  <c r="E25" i="12"/>
  <c r="H25" i="12"/>
  <c r="H26" i="12"/>
  <c r="S26" i="12"/>
  <c r="E27" i="12"/>
  <c r="H27" i="12"/>
  <c r="N27" i="12"/>
  <c r="O27" i="12" s="1"/>
  <c r="D28" i="12"/>
  <c r="G28" i="12"/>
  <c r="H28" i="12" s="1"/>
  <c r="N28" i="12"/>
  <c r="O28" i="12"/>
  <c r="P28" i="12"/>
  <c r="Q28" i="12"/>
  <c r="U28" i="12"/>
  <c r="V28" i="12"/>
  <c r="W28" i="12"/>
  <c r="X28" i="12"/>
  <c r="Y28" i="12"/>
  <c r="E29" i="12"/>
  <c r="E28" i="12" s="1"/>
  <c r="F29" i="12"/>
  <c r="F28" i="12" s="1"/>
  <c r="I29" i="12"/>
  <c r="J29" i="12" s="1"/>
  <c r="E30" i="12"/>
  <c r="F30" i="12"/>
  <c r="H30" i="12"/>
  <c r="I30" i="12"/>
  <c r="J30" i="12" s="1"/>
  <c r="AA30" i="12" s="1"/>
  <c r="S30" i="12"/>
  <c r="E31" i="12"/>
  <c r="F31" i="12"/>
  <c r="H31" i="12"/>
  <c r="I31" i="12"/>
  <c r="J31" i="12" s="1"/>
  <c r="AA31" i="12" s="1"/>
  <c r="S31" i="12"/>
  <c r="T31" i="12" s="1"/>
  <c r="E32" i="12"/>
  <c r="F32" i="12"/>
  <c r="H32" i="12"/>
  <c r="I32" i="12"/>
  <c r="J32" i="12" s="1"/>
  <c r="AA32" i="12" s="1"/>
  <c r="R32" i="12"/>
  <c r="R28" i="12" s="1"/>
  <c r="E33" i="12"/>
  <c r="F33" i="12"/>
  <c r="H33" i="12"/>
  <c r="I33" i="12"/>
  <c r="J33" i="12"/>
  <c r="Z33" i="12" s="1"/>
  <c r="Z28" i="12" s="1"/>
  <c r="R33" i="12"/>
  <c r="S33" i="12"/>
  <c r="E34" i="12"/>
  <c r="F34" i="12"/>
  <c r="H34" i="12"/>
  <c r="I34" i="12"/>
  <c r="J34" i="12"/>
  <c r="E35" i="12"/>
  <c r="F35" i="12"/>
  <c r="H35" i="12"/>
  <c r="I35" i="12"/>
  <c r="J35" i="12" s="1"/>
  <c r="H38" i="12"/>
  <c r="I38" i="12"/>
  <c r="J38" i="12"/>
  <c r="U38" i="12" s="1"/>
  <c r="X38" i="12"/>
  <c r="D48" i="12"/>
  <c r="F3" i="11"/>
  <c r="F4" i="11"/>
  <c r="F5" i="11"/>
  <c r="F6" i="11"/>
  <c r="F7" i="11"/>
  <c r="F8" i="11"/>
  <c r="F9" i="11"/>
  <c r="G9" i="11"/>
  <c r="H9" i="11"/>
  <c r="D13" i="11"/>
  <c r="D14" i="11"/>
  <c r="E14" i="11"/>
  <c r="D15" i="11"/>
  <c r="E15" i="11" s="1"/>
  <c r="D16" i="11"/>
  <c r="E16" i="11"/>
  <c r="D17" i="11"/>
  <c r="E17" i="11" s="1"/>
  <c r="D18" i="11"/>
  <c r="E18" i="11"/>
  <c r="D19" i="11"/>
  <c r="E19" i="11" s="1"/>
  <c r="E20" i="11"/>
  <c r="H20" i="11"/>
  <c r="E21" i="11"/>
  <c r="H21" i="11" s="1"/>
  <c r="D22" i="11"/>
  <c r="E22" i="11"/>
  <c r="H22" i="11" s="1"/>
  <c r="F22" i="11"/>
  <c r="E5" i="11" l="1"/>
  <c r="E7" i="11"/>
  <c r="E13" i="11"/>
  <c r="H13" i="11" s="1"/>
  <c r="E6" i="11"/>
  <c r="J28" i="12"/>
  <c r="I28" i="12" s="1"/>
  <c r="AA29" i="12"/>
  <c r="AA28" i="12" s="1"/>
  <c r="B3" i="13"/>
  <c r="D3" i="13" s="1"/>
  <c r="H3" i="12"/>
  <c r="F6" i="15"/>
  <c r="I6" i="15" s="1"/>
  <c r="B3" i="16"/>
  <c r="D3" i="16" s="1"/>
  <c r="E3" i="16" s="1"/>
  <c r="O7" i="17"/>
  <c r="Q5" i="17"/>
  <c r="B97" i="18"/>
  <c r="B100" i="18" s="1"/>
  <c r="B98" i="18"/>
  <c r="B99" i="18"/>
  <c r="I18" i="13"/>
  <c r="C3" i="13"/>
  <c r="H6" i="12"/>
  <c r="I36" i="12" s="1"/>
  <c r="E5" i="16"/>
  <c r="B145" i="18"/>
  <c r="E8" i="11"/>
  <c r="E4" i="11"/>
  <c r="E9" i="11" s="1"/>
  <c r="O19" i="12"/>
  <c r="S28" i="12"/>
  <c r="C5" i="13"/>
  <c r="I21" i="13"/>
  <c r="H7" i="12"/>
  <c r="I37" i="12" s="1"/>
  <c r="B67" i="18"/>
  <c r="B68" i="18"/>
  <c r="B69" i="18"/>
  <c r="G29" i="19"/>
  <c r="D19" i="12"/>
  <c r="H19" i="12" s="1"/>
  <c r="E4" i="13" s="1"/>
  <c r="D5" i="12"/>
  <c r="AA38" i="12"/>
  <c r="W38" i="12"/>
  <c r="S32" i="12"/>
  <c r="T32" i="12" s="1"/>
  <c r="T30" i="12"/>
  <c r="T28" i="12" s="1"/>
  <c r="H20" i="12"/>
  <c r="I39" i="13"/>
  <c r="I24" i="13"/>
  <c r="B9" i="13"/>
  <c r="D9" i="13" s="1"/>
  <c r="D33" i="18"/>
  <c r="Z38" i="12"/>
  <c r="V38" i="12"/>
  <c r="H21" i="12"/>
  <c r="B143" i="18"/>
  <c r="D32" i="18"/>
  <c r="Y38" i="12"/>
  <c r="T21" i="12"/>
  <c r="T19" i="12" s="1"/>
  <c r="H4" i="12"/>
  <c r="F31" i="13"/>
  <c r="Q7" i="17"/>
  <c r="I22" i="12" l="1"/>
  <c r="J22" i="12" s="1"/>
  <c r="W22" i="12" s="1"/>
  <c r="I4" i="12"/>
  <c r="J4" i="12" s="1"/>
  <c r="I27" i="12"/>
  <c r="J27" i="12" s="1"/>
  <c r="W27" i="12" s="1"/>
  <c r="I24" i="12"/>
  <c r="J24" i="12" s="1"/>
  <c r="Z24" i="12" s="1"/>
  <c r="Z19" i="12" s="1"/>
  <c r="I23" i="12"/>
  <c r="J23" i="12" s="1"/>
  <c r="W23" i="12" s="1"/>
  <c r="I25" i="12"/>
  <c r="J25" i="12" s="1"/>
  <c r="X25" i="12" s="1"/>
  <c r="X19" i="12" s="1"/>
  <c r="I26" i="12"/>
  <c r="J26" i="12" s="1"/>
  <c r="Z26" i="12" s="1"/>
  <c r="E3" i="13"/>
  <c r="B5" i="13"/>
  <c r="D5" i="13" s="1"/>
  <c r="E5" i="13" s="1"/>
  <c r="H5" i="12"/>
  <c r="Q9" i="17"/>
  <c r="I31" i="13"/>
  <c r="C9" i="13"/>
  <c r="B37" i="18"/>
  <c r="B39" i="18"/>
  <c r="B38" i="18"/>
  <c r="F29" i="19"/>
  <c r="Q8" i="17"/>
  <c r="R4" i="17"/>
  <c r="E7" i="13"/>
  <c r="I7" i="12" s="1"/>
  <c r="J7" i="12" s="1"/>
  <c r="E6" i="13"/>
  <c r="I6" i="12" s="1"/>
  <c r="J6" i="12" s="1"/>
  <c r="R6" i="17"/>
  <c r="E4" i="16"/>
  <c r="B70" i="18"/>
  <c r="R5" i="17"/>
  <c r="K76" i="8"/>
  <c r="J76" i="8"/>
  <c r="I76" i="8"/>
  <c r="H76" i="8"/>
  <c r="G76" i="8"/>
  <c r="F76" i="8"/>
  <c r="E76" i="8"/>
  <c r="D76" i="8"/>
  <c r="C76" i="8"/>
  <c r="B76" i="8"/>
  <c r="K67" i="8"/>
  <c r="J67" i="8"/>
  <c r="I67" i="8"/>
  <c r="H67" i="8"/>
  <c r="G67" i="8"/>
  <c r="F67" i="8"/>
  <c r="E67" i="8"/>
  <c r="D67" i="8"/>
  <c r="C67" i="8"/>
  <c r="B67" i="8"/>
  <c r="K60" i="8"/>
  <c r="J60" i="8"/>
  <c r="I60" i="8"/>
  <c r="H60" i="8"/>
  <c r="G60" i="8"/>
  <c r="F60" i="8"/>
  <c r="E60" i="8"/>
  <c r="D60" i="8"/>
  <c r="C60" i="8"/>
  <c r="B60" i="8"/>
  <c r="K53" i="8"/>
  <c r="J53" i="8"/>
  <c r="I53" i="8"/>
  <c r="H53" i="8"/>
  <c r="G53" i="8"/>
  <c r="F53" i="8"/>
  <c r="E53" i="8"/>
  <c r="D53" i="8"/>
  <c r="C53" i="8"/>
  <c r="B53" i="8"/>
  <c r="K46" i="8"/>
  <c r="J46" i="8"/>
  <c r="I46" i="8"/>
  <c r="H46" i="8"/>
  <c r="G46" i="8"/>
  <c r="F46" i="8"/>
  <c r="E46" i="8"/>
  <c r="D46" i="8"/>
  <c r="C46" i="8"/>
  <c r="B46" i="8"/>
  <c r="K39" i="8"/>
  <c r="J39" i="8"/>
  <c r="I39" i="8"/>
  <c r="H39" i="8"/>
  <c r="G39" i="8"/>
  <c r="F39" i="8"/>
  <c r="E39" i="8"/>
  <c r="D39" i="8"/>
  <c r="C39" i="8"/>
  <c r="B39" i="8"/>
  <c r="K29" i="8"/>
  <c r="J29" i="8"/>
  <c r="I29" i="8"/>
  <c r="H29" i="8"/>
  <c r="G29" i="8"/>
  <c r="F29" i="8"/>
  <c r="E29" i="8"/>
  <c r="D29" i="8"/>
  <c r="C29" i="8"/>
  <c r="B29" i="8"/>
  <c r="K22" i="8"/>
  <c r="J22" i="8"/>
  <c r="I22" i="8"/>
  <c r="H22" i="8"/>
  <c r="G22" i="8"/>
  <c r="F22" i="8"/>
  <c r="E22" i="8"/>
  <c r="D22" i="8"/>
  <c r="C22" i="8"/>
  <c r="B22" i="8"/>
  <c r="K16" i="8"/>
  <c r="J16" i="8"/>
  <c r="I16" i="8"/>
  <c r="H16" i="8"/>
  <c r="H6" i="8" s="1"/>
  <c r="G16" i="8"/>
  <c r="F16" i="8"/>
  <c r="E16" i="8"/>
  <c r="D16" i="8"/>
  <c r="C16" i="8"/>
  <c r="B16" i="8"/>
  <c r="K7" i="8"/>
  <c r="K6" i="8" s="1"/>
  <c r="J7" i="8"/>
  <c r="J6" i="8" s="1"/>
  <c r="I7" i="8"/>
  <c r="H7" i="8"/>
  <c r="G7" i="8"/>
  <c r="G6" i="8" s="1"/>
  <c r="F7" i="8"/>
  <c r="F6" i="8" s="1"/>
  <c r="E7" i="8"/>
  <c r="D7" i="8"/>
  <c r="C7" i="8"/>
  <c r="C6" i="8" s="1"/>
  <c r="B7" i="8"/>
  <c r="B6" i="8" s="1"/>
  <c r="I3" i="12" l="1"/>
  <c r="J3" i="12" s="1"/>
  <c r="I20" i="12"/>
  <c r="J20" i="12" s="1"/>
  <c r="AA20" i="12" s="1"/>
  <c r="AA19" i="12" s="1"/>
  <c r="B40" i="18"/>
  <c r="I5" i="12"/>
  <c r="J5" i="12" s="1"/>
  <c r="I21" i="12"/>
  <c r="J21" i="12" s="1"/>
  <c r="AA21" i="12" s="1"/>
  <c r="W19" i="12"/>
  <c r="D6" i="8"/>
  <c r="E6" i="8"/>
  <c r="I6" i="8"/>
  <c r="J8" i="12" l="1"/>
  <c r="AF12" i="5"/>
  <c r="AE12" i="5"/>
  <c r="AE10" i="5" l="1"/>
  <c r="AF10" i="5"/>
  <c r="AE11" i="5" l="1"/>
  <c r="AF11" i="5"/>
  <c r="AE15" i="5" l="1"/>
  <c r="L10" i="4" l="1"/>
  <c r="K10" i="4"/>
  <c r="B10" i="4" l="1"/>
  <c r="AE7" i="5" l="1"/>
  <c r="AF7" i="5"/>
  <c r="AE8" i="5"/>
  <c r="AF8" i="5"/>
  <c r="AE9" i="5"/>
  <c r="AF9" i="5"/>
  <c r="AE13" i="5"/>
  <c r="AF13" i="5"/>
  <c r="AE14" i="5"/>
  <c r="AF14" i="5"/>
  <c r="AF15" i="5"/>
  <c r="AE16" i="5"/>
  <c r="AF16" i="5"/>
  <c r="AF6" i="5"/>
  <c r="AE6" i="5"/>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 r="G17" i="9" l="1"/>
  <c r="M17" i="9" s="1"/>
  <c r="H17" i="9"/>
  <c r="I17" i="9"/>
  <c r="J17" i="9"/>
  <c r="K17" i="9"/>
  <c r="L17" i="9"/>
  <c r="F17" i="9"/>
  <c r="C17" i="9"/>
  <c r="D17" i="9"/>
  <c r="B17" i="9"/>
  <c r="E17" i="9" l="1"/>
  <c r="G15" i="9"/>
  <c r="H15" i="9"/>
  <c r="I15" i="9"/>
  <c r="J15" i="9"/>
  <c r="K15" i="9"/>
  <c r="L15" i="9"/>
  <c r="F15" i="9"/>
  <c r="M15" i="9" l="1"/>
  <c r="L13" i="9"/>
  <c r="K13" i="9"/>
  <c r="J13" i="9"/>
  <c r="I13" i="9"/>
  <c r="H13" i="9"/>
  <c r="G13" i="9"/>
  <c r="F13" i="9"/>
  <c r="D13" i="9"/>
  <c r="C13" i="9"/>
  <c r="B13" i="9"/>
  <c r="L12" i="9"/>
  <c r="K12" i="9"/>
  <c r="J12" i="9"/>
  <c r="I12" i="9"/>
  <c r="H12" i="9"/>
  <c r="G12" i="9"/>
  <c r="F12" i="9"/>
  <c r="D12" i="9"/>
  <c r="C12" i="9"/>
  <c r="B12" i="9"/>
  <c r="L11" i="9"/>
  <c r="K11" i="9"/>
  <c r="J11" i="9"/>
  <c r="I11" i="9"/>
  <c r="H11" i="9"/>
  <c r="G11" i="9"/>
  <c r="F11" i="9"/>
  <c r="D11" i="9"/>
  <c r="C11" i="9"/>
  <c r="B11" i="9"/>
  <c r="L10" i="9"/>
  <c r="K10" i="9"/>
  <c r="J10" i="9"/>
  <c r="I10" i="9"/>
  <c r="H10" i="9"/>
  <c r="G10" i="9"/>
  <c r="F10" i="9"/>
  <c r="D10" i="9"/>
  <c r="C10" i="9"/>
  <c r="B10" i="9"/>
  <c r="L9" i="9"/>
  <c r="K9" i="9"/>
  <c r="J9" i="9"/>
  <c r="I9" i="9"/>
  <c r="H9" i="9"/>
  <c r="G9" i="9"/>
  <c r="F9" i="9"/>
  <c r="D9" i="9"/>
  <c r="C9" i="9"/>
  <c r="B9" i="9"/>
  <c r="L8" i="9"/>
  <c r="K8" i="9"/>
  <c r="J8" i="9"/>
  <c r="I8" i="9"/>
  <c r="H8" i="9"/>
  <c r="G8" i="9"/>
  <c r="F8" i="9"/>
  <c r="D8" i="9"/>
  <c r="C8" i="9"/>
  <c r="B8" i="9"/>
  <c r="L7" i="9"/>
  <c r="K7" i="9"/>
  <c r="J7" i="9"/>
  <c r="I7" i="9"/>
  <c r="H7" i="9"/>
  <c r="G7" i="9"/>
  <c r="F7" i="9"/>
  <c r="D7" i="9"/>
  <c r="C7" i="9"/>
  <c r="B7" i="9"/>
  <c r="L6" i="9"/>
  <c r="K6" i="9"/>
  <c r="J6" i="9"/>
  <c r="I6" i="9"/>
  <c r="H6" i="9"/>
  <c r="G6" i="9"/>
  <c r="F6" i="9"/>
  <c r="D6" i="9"/>
  <c r="C6" i="9"/>
  <c r="B6" i="9"/>
  <c r="L5" i="9"/>
  <c r="K5" i="9"/>
  <c r="J5" i="9"/>
  <c r="I5" i="9"/>
  <c r="H5" i="9"/>
  <c r="G5" i="9"/>
  <c r="F5" i="9"/>
  <c r="D5" i="9"/>
  <c r="C5" i="9"/>
  <c r="B5" i="9"/>
  <c r="L4" i="9"/>
  <c r="K4" i="9"/>
  <c r="J4" i="9"/>
  <c r="I4" i="9"/>
  <c r="H4" i="9"/>
  <c r="G4" i="9"/>
  <c r="F4" i="9"/>
  <c r="D4" i="9"/>
  <c r="C4" i="9"/>
  <c r="E9" i="9" l="1"/>
  <c r="E11" i="9"/>
  <c r="M6" i="9"/>
  <c r="M8" i="9"/>
  <c r="M10" i="9"/>
  <c r="M12" i="9"/>
  <c r="M4" i="9"/>
  <c r="E7" i="9"/>
  <c r="E5" i="9"/>
  <c r="E6" i="9"/>
  <c r="E8" i="9"/>
  <c r="E10" i="9"/>
  <c r="E12" i="9"/>
  <c r="M5" i="9"/>
  <c r="M7" i="9"/>
  <c r="M9" i="9"/>
  <c r="M11" i="9"/>
  <c r="M13" i="9"/>
  <c r="F14" i="9"/>
  <c r="F16" i="9" s="1"/>
  <c r="F18" i="9" s="1"/>
  <c r="C14" i="9"/>
  <c r="C16" i="9" s="1"/>
  <c r="C18" i="9" s="1"/>
  <c r="L14" i="9"/>
  <c r="L16" i="9" s="1"/>
  <c r="L18" i="9" s="1"/>
  <c r="I14" i="9"/>
  <c r="I16" i="9" s="1"/>
  <c r="I18" i="9" s="1"/>
  <c r="E13" i="9"/>
  <c r="B4" i="9"/>
  <c r="K14" i="9"/>
  <c r="K16" i="9" s="1"/>
  <c r="K18" i="9" s="1"/>
  <c r="J14" i="9"/>
  <c r="J16" i="9" s="1"/>
  <c r="J18" i="9" s="1"/>
  <c r="H14" i="9"/>
  <c r="H16" i="9" s="1"/>
  <c r="H18" i="9" s="1"/>
  <c r="D14" i="9"/>
  <c r="D16" i="9" s="1"/>
  <c r="D18" i="9" s="1"/>
  <c r="E4" i="9" l="1"/>
  <c r="B14" i="9"/>
  <c r="B16" i="9" s="1"/>
  <c r="B18" i="9" s="1"/>
  <c r="G14" i="9"/>
  <c r="G16" i="9" l="1"/>
  <c r="G18" i="9" s="1"/>
  <c r="M18" i="9" s="1"/>
  <c r="M14" i="9"/>
  <c r="M16" i="9" s="1"/>
  <c r="E14" i="9"/>
  <c r="E16" i="9" s="1"/>
  <c r="E18" i="9" s="1"/>
</calcChain>
</file>

<file path=xl/sharedStrings.xml><?xml version="1.0" encoding="utf-8"?>
<sst xmlns="http://schemas.openxmlformats.org/spreadsheetml/2006/main" count="2243" uniqueCount="1225">
  <si>
    <t>Related reform or investment</t>
  </si>
  <si>
    <t>Unit of measure</t>
  </si>
  <si>
    <t>Component  Name</t>
  </si>
  <si>
    <t>Climate Tag</t>
  </si>
  <si>
    <t>Environmental Tag</t>
  </si>
  <si>
    <t>Yes</t>
  </si>
  <si>
    <t>No</t>
  </si>
  <si>
    <t>Investment</t>
  </si>
  <si>
    <t>Reform</t>
  </si>
  <si>
    <t>Yes/No</t>
  </si>
  <si>
    <t>Measure or 
Investment</t>
  </si>
  <si>
    <t>Sequential Number</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</si>
  <si>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</si>
  <si>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</si>
  <si>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</si>
  <si>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</si>
  <si>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</si>
  <si>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</si>
  <si>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</si>
  <si>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</si>
  <si>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</si>
  <si>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</si>
  <si>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</si>
  <si>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</si>
  <si>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</si>
  <si>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</si>
  <si>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</si>
  <si>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</si>
  <si>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</si>
  <si>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</si>
  <si>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</si>
  <si>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</si>
  <si>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</si>
  <si>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</si>
  <si>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</si>
  <si>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</si>
  <si>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</si>
  <si>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</si>
  <si>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</si>
  <si>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</si>
  <si>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</si>
  <si>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</si>
  <si>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</si>
  <si>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</si>
  <si>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</si>
  <si>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</si>
  <si>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</si>
  <si>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</si>
  <si>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</si>
  <si>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</si>
  <si>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</si>
  <si>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</si>
  <si>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</si>
  <si>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</si>
  <si>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</si>
  <si>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</si>
  <si>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</si>
  <si>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</si>
  <si>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</si>
  <si>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</si>
  <si>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</si>
  <si>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</si>
  <si>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</si>
  <si>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</si>
  <si>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</si>
  <si>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</si>
  <si>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</si>
  <si>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</si>
  <si>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</si>
  <si>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</si>
  <si>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</si>
  <si>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</si>
  <si>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</si>
  <si>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</si>
  <si>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</si>
  <si>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</si>
  <si>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</si>
  <si>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</si>
  <si>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</si>
  <si>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</si>
  <si>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</si>
  <si>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</si>
  <si>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</si>
  <si>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</si>
  <si>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</si>
  <si>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</si>
  <si>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</si>
  <si>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</si>
  <si>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</si>
  <si>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</si>
  <si>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</si>
  <si>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Free text</t>
  </si>
  <si>
    <t>Number</t>
  </si>
  <si>
    <t>% (Percentage)</t>
  </si>
  <si>
    <t>COFOG level 2</t>
  </si>
  <si>
    <t>Overall</t>
  </si>
  <si>
    <t>Overall impact of the plan</t>
  </si>
  <si>
    <t>0 - Overall</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</si>
  <si>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</si>
  <si>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</si>
  <si>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</si>
  <si>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</si>
  <si>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</si>
  <si>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</si>
  <si>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</si>
  <si>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</si>
  <si>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</si>
  <si>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</si>
  <si>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</si>
  <si>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</si>
  <si>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</si>
  <si>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</si>
  <si>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</si>
  <si>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</si>
  <si>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</si>
  <si>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</si>
  <si>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</si>
  <si>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</si>
  <si>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</si>
  <si>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</si>
  <si>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</si>
  <si>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</si>
  <si>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</si>
  <si>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</si>
  <si>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</si>
  <si>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</si>
  <si>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</si>
  <si>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</si>
  <si>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</si>
  <si>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</si>
  <si>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</si>
  <si>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</si>
  <si>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</si>
  <si>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</si>
  <si>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</si>
  <si>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</si>
  <si>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</si>
  <si>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</si>
  <si>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</si>
  <si>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</si>
  <si>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</si>
  <si>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</si>
  <si>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</si>
  <si>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</si>
  <si>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</si>
  <si>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</si>
  <si>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</si>
  <si>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</si>
  <si>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</si>
  <si>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</si>
  <si>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</si>
  <si>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</si>
  <si>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</si>
  <si>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</si>
  <si>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</si>
  <si>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</si>
  <si>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</si>
  <si>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</si>
  <si>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</si>
  <si>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</si>
  <si>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</si>
  <si>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</si>
  <si>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</si>
  <si>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</si>
  <si>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</si>
  <si>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</si>
  <si>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</si>
  <si>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</si>
  <si>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</si>
  <si>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</si>
  <si>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</si>
  <si>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</si>
  <si>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</si>
  <si>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</si>
  <si>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</si>
  <si>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</si>
  <si>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</si>
  <si>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</si>
  <si>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</si>
  <si>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</si>
  <si>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</si>
  <si>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</si>
  <si>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</si>
  <si>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</si>
  <si>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</si>
  <si>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</si>
  <si>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</si>
  <si>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</si>
  <si>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</si>
  <si>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</si>
  <si>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</si>
  <si>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</si>
  <si>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</si>
  <si>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</si>
  <si>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</si>
  <si>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</si>
  <si>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</si>
  <si>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</si>
  <si>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</si>
  <si>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</si>
  <si>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</si>
  <si>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</si>
  <si>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</si>
  <si>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</si>
  <si>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</si>
  <si>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</si>
  <si>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</si>
  <si>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</si>
  <si>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</si>
  <si>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</si>
  <si>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</si>
  <si>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</si>
  <si>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</si>
  <si>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</si>
  <si>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</si>
  <si>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</si>
  <si>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</si>
  <si>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</si>
  <si>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</si>
  <si>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</si>
  <si>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</si>
  <si>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</si>
  <si>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</si>
  <si>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</si>
  <si>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</si>
  <si>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</si>
  <si>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</si>
  <si>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</si>
  <si>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</si>
  <si>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</si>
  <si>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</si>
  <si>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</si>
  <si>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</si>
  <si>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</si>
  <si>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</si>
  <si>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</si>
  <si>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</si>
  <si>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</si>
  <si>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</si>
  <si>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</si>
  <si>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</si>
  <si>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</si>
  <si>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</si>
  <si>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</si>
  <si>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</si>
  <si>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</si>
  <si>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</si>
  <si>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</si>
  <si>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</si>
  <si>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</si>
  <si>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</si>
  <si>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</si>
  <si>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</si>
  <si>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</si>
  <si>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</si>
  <si>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</si>
  <si>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</si>
  <si>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</si>
  <si>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</si>
  <si>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</si>
  <si>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</si>
  <si>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</si>
  <si>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</si>
  <si>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</si>
  <si>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</si>
  <si>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</si>
  <si>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</si>
  <si>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</si>
  <si>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</si>
  <si>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</si>
  <si>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</si>
  <si>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</si>
  <si>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</si>
  <si>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</si>
  <si>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</si>
  <si>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</si>
  <si>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</si>
  <si>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</si>
  <si>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</si>
  <si>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</si>
  <si>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</si>
  <si>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</si>
  <si>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</si>
  <si>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</si>
  <si>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</si>
  <si>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</si>
  <si>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</si>
  <si>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</si>
  <si>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</si>
  <si>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</si>
  <si>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</si>
  <si>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</si>
  <si>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</si>
  <si>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</si>
  <si>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</si>
  <si>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</si>
  <si>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</si>
  <si>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</si>
  <si>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</si>
  <si>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</si>
  <si>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</si>
  <si>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</si>
  <si>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</si>
  <si>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</si>
  <si>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</si>
  <si>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</si>
  <si>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</si>
  <si>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</si>
  <si>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</si>
  <si>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</si>
  <si>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</si>
  <si>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</si>
  <si>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</si>
  <si>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</si>
  <si>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</si>
  <si>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</si>
  <si>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</si>
  <si>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</si>
  <si>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</si>
  <si>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</si>
  <si>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</si>
  <si>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</si>
  <si>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</si>
  <si>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</si>
  <si>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</si>
  <si>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</si>
  <si>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</si>
  <si>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</si>
  <si>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</si>
  <si>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</si>
  <si>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</si>
  <si>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</si>
  <si>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</si>
  <si>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</si>
  <si>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</si>
  <si>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</si>
  <si>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</si>
  <si>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General Remarks</t>
  </si>
  <si>
    <t>It is therefore important to follow the instructions to avoid sending invalid (unstructured) information.</t>
  </si>
  <si>
    <r>
      <t xml:space="preserve">It is important to leave the </t>
    </r>
    <r>
      <rPr>
        <b/>
        <sz val="11"/>
        <color theme="1"/>
        <rFont val="Calibri"/>
        <family val="2"/>
        <scheme val="minor"/>
      </rPr>
      <t>"0"</t>
    </r>
    <r>
      <rPr>
        <sz val="11"/>
        <color theme="1"/>
        <rFont val="Calibri"/>
        <family val="2"/>
        <scheme val="minor"/>
      </rPr>
      <t xml:space="preserve"> as sequential number</t>
    </r>
    <r>
      <rPr>
        <b/>
        <sz val="11"/>
        <color theme="1"/>
        <rFont val="Calibri"/>
        <family val="2"/>
        <scheme val="minor"/>
      </rPr>
      <t xml:space="preserve"> for the "Overall Plan" which is a special component </t>
    </r>
    <r>
      <rPr>
        <sz val="11"/>
        <color theme="1"/>
        <rFont val="Calibri"/>
        <family val="2"/>
        <scheme val="minor"/>
      </rPr>
      <t>used only in sheet "T3b Impact (quantitative)</t>
    </r>
  </si>
  <si>
    <t xml:space="preserve"> "Components" sheet</t>
  </si>
  <si>
    <t>"Measures" sheet</t>
  </si>
  <si>
    <r>
      <t xml:space="preserve">The  </t>
    </r>
    <r>
      <rPr>
        <b/>
        <sz val="11"/>
        <color theme="1"/>
        <rFont val="Calibri"/>
        <family val="2"/>
        <scheme val="minor"/>
      </rPr>
      <t xml:space="preserve">"Component" and "Measures" </t>
    </r>
    <r>
      <rPr>
        <b/>
        <sz val="11"/>
        <color rgb="FFFF0000"/>
        <rFont val="Calibri"/>
        <family val="2"/>
        <scheme val="minor"/>
      </rPr>
      <t>sheets should be filled in first</t>
    </r>
    <r>
      <rPr>
        <b/>
        <sz val="11"/>
        <color theme="1"/>
        <rFont val="Calibri"/>
        <family val="2"/>
        <scheme val="minor"/>
      </rPr>
      <t xml:space="preserve"> </t>
    </r>
    <r>
      <rPr>
        <sz val="11"/>
        <color theme="1"/>
        <rFont val="Calibri"/>
        <family val="2"/>
        <scheme val="minor"/>
      </rPr>
      <t>as they are referenced in the T1-&gt;T4 sheets</t>
    </r>
  </si>
  <si>
    <r>
      <t xml:space="preserve">This sheet has a separate sequential number/id per measure and should </t>
    </r>
    <r>
      <rPr>
        <b/>
        <sz val="11"/>
        <color theme="1"/>
        <rFont val="Calibri"/>
        <family val="2"/>
        <scheme val="minor"/>
      </rPr>
      <t>reference Components via the drop-down list</t>
    </r>
    <r>
      <rPr>
        <sz val="11"/>
        <color theme="1"/>
        <rFont val="Calibri"/>
        <family val="2"/>
        <scheme val="minor"/>
      </rPr>
      <t xml:space="preserve">, </t>
    </r>
    <r>
      <rPr>
        <b/>
        <sz val="11"/>
        <color rgb="FFFF0000"/>
        <rFont val="Calibri"/>
        <family val="2"/>
        <scheme val="minor"/>
      </rPr>
      <t>not via information copied from other sources</t>
    </r>
    <r>
      <rPr>
        <b/>
        <sz val="11"/>
        <color theme="1"/>
        <rFont val="Calibri"/>
        <family val="2"/>
        <scheme val="minor"/>
      </rPr>
      <t>.</t>
    </r>
    <r>
      <rPr>
        <sz val="11"/>
        <color theme="1"/>
        <rFont val="Calibri"/>
        <family val="2"/>
        <scheme val="minor"/>
      </rPr>
      <t xml:space="preserve"> </t>
    </r>
  </si>
  <si>
    <t>This sheet only contains 2 colums : one with a sequential number/id per component and a short name for the component (free text)</t>
  </si>
  <si>
    <t>Sheets T1-&gt;T4</t>
  </si>
  <si>
    <t>This sheet should be filled in first, as it is used by the Measures sheet. Examples should be deleted.</t>
  </si>
  <si>
    <r>
      <t xml:space="preserve">Each of these tabs contains a sequence number as well </t>
    </r>
    <r>
      <rPr>
        <b/>
        <sz val="11"/>
        <color theme="1"/>
        <rFont val="Calibri"/>
        <family val="2"/>
        <scheme val="minor"/>
      </rPr>
      <t xml:space="preserve">as a drop-down list for Related Measures </t>
    </r>
    <r>
      <rPr>
        <sz val="11"/>
        <color theme="1"/>
        <rFont val="Calibri"/>
        <family val="2"/>
        <scheme val="minor"/>
      </rPr>
      <t>which is concatenation of the Component and the Measure</t>
    </r>
  </si>
  <si>
    <r>
      <t xml:space="preserve">Sheets T1 -&gt; T4 contain </t>
    </r>
    <r>
      <rPr>
        <b/>
        <sz val="11"/>
        <color theme="1"/>
        <rFont val="Calibri"/>
        <family val="2"/>
        <scheme val="minor"/>
      </rPr>
      <t>specific guidance</t>
    </r>
    <r>
      <rPr>
        <sz val="11"/>
        <color theme="1"/>
        <rFont val="Calibri"/>
        <family val="2"/>
        <scheme val="minor"/>
      </rPr>
      <t xml:space="preserve">  as well as examples which should be deleted</t>
    </r>
  </si>
  <si>
    <r>
      <rPr>
        <b/>
        <sz val="11"/>
        <color theme="1"/>
        <rFont val="Calibri"/>
        <family val="2"/>
        <scheme val="minor"/>
      </rPr>
      <t xml:space="preserve">It is mandatory to use this drop-down list </t>
    </r>
    <r>
      <rPr>
        <sz val="11"/>
        <color theme="1"/>
        <rFont val="Calibri"/>
        <family val="2"/>
        <scheme val="minor"/>
      </rPr>
      <t>in the sheets T1-&gt;T4</t>
    </r>
  </si>
  <si>
    <r>
      <t xml:space="preserve">It is important to leave the </t>
    </r>
    <r>
      <rPr>
        <b/>
        <sz val="11"/>
        <color theme="1"/>
        <rFont val="Calibri"/>
        <family val="2"/>
        <scheme val="minor"/>
      </rPr>
      <t>"0"</t>
    </r>
    <r>
      <rPr>
        <sz val="11"/>
        <color theme="1"/>
        <rFont val="Calibri"/>
        <family val="2"/>
        <scheme val="minor"/>
      </rPr>
      <t xml:space="preserve"> as sequential number</t>
    </r>
    <r>
      <rPr>
        <b/>
        <sz val="11"/>
        <color theme="1"/>
        <rFont val="Calibri"/>
        <family val="2"/>
        <scheme val="minor"/>
      </rPr>
      <t xml:space="preserve"> for the "Overall Plan" which is a special Measure </t>
    </r>
    <r>
      <rPr>
        <sz val="11"/>
        <color theme="1"/>
        <rFont val="Calibri"/>
        <family val="2"/>
        <scheme val="minor"/>
      </rPr>
      <t>used only in sheet "T3b Impact (quantitative)</t>
    </r>
  </si>
  <si>
    <r>
      <t xml:space="preserve">Sheet "T2 Green Digital &amp; costs" is very wide and has a </t>
    </r>
    <r>
      <rPr>
        <b/>
        <sz val="11"/>
        <color theme="1"/>
        <rFont val="Calibri"/>
        <family val="2"/>
        <scheme val="minor"/>
      </rPr>
      <t>dedicated part on Green &amp; Digital between colums Z and AF</t>
    </r>
    <r>
      <rPr>
        <sz val="11"/>
        <color theme="1"/>
        <rFont val="Calibri"/>
        <family val="2"/>
        <scheme val="minor"/>
      </rPr>
      <t>. This section should be based on the Related Measures encoded in column B. Colums AE and AF are calculated based on a formula and do not require any encoding</t>
    </r>
  </si>
  <si>
    <r>
      <t xml:space="preserve">Sheet "T4b Investment baseline Display" </t>
    </r>
    <r>
      <rPr>
        <b/>
        <sz val="11"/>
        <color theme="1"/>
        <rFont val="Calibri"/>
        <family val="2"/>
        <scheme val="minor"/>
      </rPr>
      <t xml:space="preserve">does not require any encoding </t>
    </r>
    <r>
      <rPr>
        <sz val="11"/>
        <color theme="1"/>
        <rFont val="Calibri"/>
        <family val="2"/>
        <scheme val="minor"/>
      </rPr>
      <t>and it's purpose is to visualize what is encoded in Sheet "T4a - Investment baseline input"</t>
    </r>
  </si>
  <si>
    <r>
      <t xml:space="preserve">Sheet </t>
    </r>
    <r>
      <rPr>
        <b/>
        <sz val="11"/>
        <color theme="1"/>
        <rFont val="Calibri"/>
        <family val="2"/>
        <scheme val="minor"/>
      </rPr>
      <t>"T3b Impact (quantitative)"</t>
    </r>
    <r>
      <rPr>
        <sz val="11"/>
        <color theme="1"/>
        <rFont val="Calibri"/>
        <family val="2"/>
        <scheme val="minor"/>
      </rPr>
      <t xml:space="preserve"> contains a specific entry 'Overall plan' which should not be deleted but used.</t>
    </r>
  </si>
  <si>
    <t>In case you need to encode 'sub-measures' for usage in other tabs you are required to encode both a parent measure and sub-measure and flag sub-measures in column E.</t>
  </si>
  <si>
    <t>This purpose of this Excel file provided as annex of the RRF Guidance is to collect so-called "structured data" on the RRF plans in view of future transposition in a web-based application for updates by Member States</t>
  </si>
  <si>
    <t>The short title of each measure is free text in this sheet. Examples should be deleted.</t>
  </si>
  <si>
    <t>Udržateľná doprava</t>
  </si>
  <si>
    <t>1 - Udržateľná doprava</t>
  </si>
  <si>
    <t>Reforma 1: Reforma prípravy investičných projektov v doprave</t>
  </si>
  <si>
    <t>Reforma 2: Reforma verejnej  osobnej dopravy</t>
  </si>
  <si>
    <t>Reforma 3: Reforma intermodálnej nákladnej dopravy</t>
  </si>
  <si>
    <t>Investícia 2: Podpora ekologickej osobnej  dopravy</t>
  </si>
  <si>
    <t>Investícia 3: Rozvoj intermodálnej nákladnej dopravy</t>
  </si>
  <si>
    <t>1 - Udržateľná doprava - Reforma 1: Reforma prípravy investičných projektov v doprave</t>
  </si>
  <si>
    <t>1 - Udržateľná doprava - Reforma 2: Reforma verejnej  osobnej dopravy</t>
  </si>
  <si>
    <t>1 - Udržateľná doprava - Reforma 3: Reforma intermodálnej nákladnej dopravy</t>
  </si>
  <si>
    <t>1 - Udržateľná doprava - Investícia 2: Podpora ekologickej osobnej  dopravy</t>
  </si>
  <si>
    <t>1 - Udržateľná doprava - Investícia 3: Rozvoj intermodálnej nákladnej dopravy</t>
  </si>
  <si>
    <t>1. Míľnik: Zverejnenie investičného plánu projektov železničnej infraštruktúry</t>
  </si>
  <si>
    <t>Prijatie legislatívy</t>
  </si>
  <si>
    <t>Prijatie legislatívy s cieľom efektívne koordinovať, integrovať a riadiť verejnú dopravu</t>
  </si>
  <si>
    <t>Implementácia optimalizácie a zefektívnenia osobnej železničnej dopravy</t>
  </si>
  <si>
    <t>MDV SR</t>
  </si>
  <si>
    <t>Rizikom je možný nesúhlas samosprávy, verejnosti a investora (ŽSR) so zmenou poradia priorít.</t>
  </si>
  <si>
    <t>Potreba nájsť maximálnu možnú zhodu v novom znení legislatívy naprieč rôznymi účastníkmi a s tým spojené trvanie pripomienkového konannia.</t>
  </si>
  <si>
    <t>Potreba nájsť maximálnu možnú zhodu v novom delelní kompetencií a zodpovedností medzi rôznymi objednávateľmi verejnej dopravy (ministerstvo dopravy, samosrpávne kraje, mestá a obce). Rizikom je tiež zdržanie pre prípadnú následnú zmenu financovania verejnej dopravy s dopadmi na financovanie samospráv.</t>
  </si>
  <si>
    <t>Zverejnenie zákona v zbierke zákonov</t>
  </si>
  <si>
    <t>Časový harmonogram vyžadujú plnú súčinnosť objednávateľa dopravy, manažéra infraštruktúry a dopravcu. Môže vzniknúť odpor časti verejnosti alebo samosprávy s niektorými optimalizačnými opatreniami.</t>
  </si>
  <si>
    <t>Zdržanie pri implementácii projektov (príprava, úradné povolenia, výkupy pozemkov, verejné obstarávanie a stravba)</t>
  </si>
  <si>
    <t>CSR.2020.3; CSR.2019.3</t>
  </si>
  <si>
    <t xml:space="preserve">MDV SR </t>
  </si>
  <si>
    <t>Zverejnenie vo vestníku MDV SR</t>
  </si>
  <si>
    <t>Zdržanie pri implementácii projektov (príprava, verejné obstarávanie a stravba)</t>
  </si>
  <si>
    <t>https://www.opd.cz/projekt/Jednotky-Intermodal                                                                                                                                                                                                                                                                                https://www.schig.com/artikel/8af4194611-foerderprogramm-schienengueterverkehr-2018-2022-offener-call-fuer-das-jahr-2021</t>
  </si>
  <si>
    <t xml:space="preserve">Česká republika, Operační program Doprava                                                                                                                                                                                                                                                                 Registrační číslo projektu  CZ.04.1.40/0.0/0.0/19_074/0000479                                                                                                                                                                                                                                           Príjemca: UPLINE CZ s.r.o.                                                                                                                                                                                                                                                                                                                                     Rakúsko: Program financovania železničnej nákladnej dopravy na roky 2018 - 2022, otvorená výzva na rok 2021                                                                                                                                                        b) nesprevádzaná kombinovaná doprava </t>
  </si>
  <si>
    <t xml:space="preserve">Investícia 4: Podpora rozvoja infraštruktúry pre vozidlá na alternatívny pohon </t>
  </si>
  <si>
    <t xml:space="preserve">1 - Udržateľná doprava - Investícia 4: Podpora rozvoja infraštruktúry pre vozidlá na alternatívny pohon </t>
  </si>
  <si>
    <t>Údaje z evidencie energetickej infraštruktúry MH SR</t>
  </si>
  <si>
    <t>MH SR</t>
  </si>
  <si>
    <t>Investícia 1: Rozvoj infraštruktúry nízkouhlíkovej dopravy</t>
  </si>
  <si>
    <t>1 - Udržateľná doprava - Investícia 1: Rozvoj infraštruktúry nízkouhlíkovej dopravy</t>
  </si>
  <si>
    <t>Modernizácia železničnej infraštruktúry napojí geograficky znevýhodnené regióny na dopravné uzly európskeho významu, čím prispeje k zatraktívneniu prostredia pre investorov, hospodárskemu rozvoju a znižovaniu regionálnych rozdielov. Zlepšením prístupu k udržateľnej osobnej doprave, zefektívnením prestupných väzieb a znížením cestovného času sa zvýši účasť na trhu práce a produktivita práce najmä v skupinách obyvateľstva s nízkym príjmom</t>
  </si>
  <si>
    <t>Podpora trvalo udržateľnej dopravy prispeje k rastu a tvorbe pracovných miest vo verejnej osobnej doprave a v intermodálnej nákladnej doprave. Investície do digitalizácie a automatizácie železničnej dopravy pripravia odvetvie na budúci nedostatok pracovných síl spôsobený starnutím populácie. Budovaním infraštruktúry alternatívnych palív a zvyšovaním počtu bezemisných vozidiel sa podporí postupný prechod automobilového sektora, vrátane výrobných závodov lokalizovaných na území Slovenska, od výroby vozidiel so spaľovacím motorom smerom ku ekologickejším a udržateľnejším alternatívam s vyššou pridanou hodnotou, čím sa podporí rast a zamestnanosť v automobilovom sektore do budúcnosti.</t>
  </si>
  <si>
    <t xml:space="preserve">Investície z plánu obnovy do udržateľnej dopravy výrazne zlepšia prístup všetkých občanov k základným službám, ku ktorým patrí aj doprava. Zavedú sa nové linky a spoje, zrýchli sa čas prepravy a zefektívnia sa prestupy medzi rôznymi módami dopravy. Stovky kilometrov nových cyklotrás sprístupnia cyklistickú dopravu ako lacný, udržateľný a zdravý spôsob prepravy širokým skupinám obyvateľov. Modernizácia vozidlového parku verejnej osobnej dopravy prostredníctvom nákupu bezbariérových nízkopodlažných vozidiel prinesie zvýšenú kvalitu a prístupnosť cestovania aj pre osoby so zdravotným znevýhodnením. </t>
  </si>
  <si>
    <t xml:space="preserve">Z hľadiska zmierňovania sociálnych a ekonomických vplyvov krízy, je udržanie a tvorba pracovných miest najvýznamnejším dopadom investícií do udržateľnej dopravy. Prostriedky z fondu obnovy a odolnosti na rozvoj infraštruktúry ekologickej dopravy a alternatívnych palív pomôžu naštartovať stavebný sektor a vytvoria stovky pracovných miest v stavebníctve. Nové pracovné miesta sa vytvoria aj vo verejnej osobnej a intermodálnej nákladnej doprave a rozvoj elektromobility podporí zamestnanosť v slovenskom automobilovom priemysle a pomôže ho lepšie pripraviť na trazíciu smerom k výrobe bezemisných vozidiel.  </t>
  </si>
  <si>
    <t xml:space="preserve">Vytvoriť čistejší, inteligentnejší, bezpečnejší a efektívnejší dopravný sektor. Cieľom je prostredníctvom opatrení zvýšiť podiel ekologických foriem dopravy, zvýšiť počet cestujúcich v železničnej doprave,  a objem prepraveného tovaru v ekologickej intermodálnej doprave ako aj podporiť budovanie infraštruktúry pre alternatívne palivá, čím sa zníži produkciau CO2 v doprave. Cieleľ súje v súlade so Strategickým plánom rozvoja dopravy SR do roku 2030, národnými cieľmi Integrovaného národného energetického a klimatického plánu na roky 2021-2030 s národnou stratégiou rozvojaa tiež stratégiami a dlhodobými cieľmi Európskej únie a súje ich súčasťou. </t>
  </si>
  <si>
    <t xml:space="preserve">Implementované reformy a investície pomôžu zvýšiť hospodársku odolnosť a strategickú autonómiu Slovenskej republiky aj Európskej únie a lepšie ich pripraviť na zvládanie budúcich kríz. Investíciami do elektrifikácie železníc, nákupom železničných vozidiel na alternatívne palivá a rozvojom infraštruktúry pre elektromobilitu sa zásadným spôsobom prispeje k zníženiu spotrebovaného množstva fosílnych palív importovaných z tretích krajín, čím sa zvýši odolnosť SR v oblasti energetickej bezpečnosti. Využívaním  sector couplingu infraštruktúry alternatívnych palív so sektorom energetiky sa prispeje k zvýšenej stabilite a efektívnejšiemu riadeniu prenosovej a distribučnej sústavy a efektívnejšej integrácií obnoviteľných zdrojov energií z lokálnych zdrojov, čím sa ďalej zníži závislosť Slovenska na dodávkach energonosičov z tretích krajín mimo EÚ. Realizované opatrenia v oblasti zavádzania Európskeho systému riadenia železničnej dopravy (ERTMS/ETCS) na modernizovaných tratiach a budovanie infraštruktúry alternatívnych palív bude v plnej miere dbať na požiadavky kybernetickej a informačnej bezpečnosti. investície zlepšia verejné zdravie znížením znečistenia životného prostredia a vytvorením podmienok na aktívny životný štýl. </t>
  </si>
  <si>
    <t>Uznesenie vlády SR a Zbierka zákonov, report MH SR dokladujúci stav</t>
  </si>
  <si>
    <t>Ministerstvo dopravy a výstavby, Železničná spoločnosť ZSSK</t>
  </si>
  <si>
    <t>Ministerstvo dopravy a výstavby</t>
  </si>
  <si>
    <t>Ministerstvo hospodárstva</t>
  </si>
  <si>
    <t>Ministerstvo hospodárstva, samosprávy, súkromné subjekty podnikajúce v oblasti elektromobility na Slovensku, Európska komisia</t>
  </si>
  <si>
    <t>https://ec.europa.eu/inea/en/connecting-europe-facility/cef-transport/2015-eu-tm-0204-s                                                                                                                           https://op.europa.eu/en/publication-detail/-/publication/1533ba56-094e-11e7-8a35-01aa75ed71a1</t>
  </si>
  <si>
    <t>Reforma 4: Zavedenie nových politík pre dlhodobú podporu alternatívnych pohonov v sektore dopravy</t>
  </si>
  <si>
    <t>1 - Udržateľná doprava - Reforma 4: Zavedenie nových politík pre dlhodobú podporu alternatívnych pohonov v sektore dopravy</t>
  </si>
  <si>
    <t xml:space="preserve">Podrobnejšie ocenenie nákladov na zriadenie implementačnej jednotky poskytuje priložená tabuľka v exceli. </t>
  </si>
  <si>
    <t xml:space="preserve">Náklady na zriadenie implementačnej jednotky vychádzajú z predošlých skúseností Ministerstvo hospodárstva SR s riešením projektov menšieho rozsahu (dve výzvy na nabíjacie stanice s alokáciou 500 tis., resp. 650 tis. € na výzvu). Pri definovaní požiadaviek na technickú pomoc vychádzalo MH SR zo skúseností s administráciou vyššie uvedených výziev a k tomu prispôsobilo požiadavky na dodatočné potrebné zdroje. Odhadované náklady na technickú pomoc cca. 1,04 mil. € a sú podrobnejšie rozpísané v priloženej tabuľke. </t>
  </si>
  <si>
    <t>Ministerstvo dopravy a výstavby, samosprávy</t>
  </si>
  <si>
    <t>Železnice Slovenskej republiky,</t>
  </si>
  <si>
    <t>Ministerstvo dopravy a výstavby, Železnice Slovenskej republiky, Hlavné mesto SR Bratislava</t>
  </si>
  <si>
    <t>Value for Money Unit; MoF</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</si>
  <si>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</si>
  <si>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</si>
  <si>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</si>
  <si>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</si>
  <si>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</si>
  <si>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</si>
  <si>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</si>
  <si>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</si>
  <si>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</si>
  <si>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</si>
  <si>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</si>
  <si>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</si>
  <si>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</si>
  <si>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</si>
  <si>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</si>
  <si>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Tabuľka 4b. Základné investície - zobrazenie položiek COFOG úrovne 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</si>
  <si>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</si>
  <si>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Referenčná úroveň: priemer za roky 2017 až 2019</t>
  </si>
  <si>
    <t>Plánovaný priemer na roky 2020 až 2026</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</si>
  <si>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</si>
  <si>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</si>
  <si>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Stručný opis výdavkov financovaných prostredníctvom grantov RRF s vplyvom na položku COFOG úrovne II</t>
  </si>
  <si>
    <t>HDP v bežných cenách</t>
  </si>
  <si>
    <t>Výdavky podporujúce rast financované prostredníctvom grantov RRF</t>
  </si>
  <si>
    <t>Celkové výdavky podporujúce rast ovplyvnené výdavkami financovanými prostredníctvom grantov RRF</t>
  </si>
  <si>
    <t>01 - Všeobecné verejné služby,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</si>
  <si>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</si>
  <si>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</si>
  <si>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</si>
  <si>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</si>
  <si>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</si>
  <si>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</si>
  <si>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</si>
  <si>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</si>
  <si>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</si>
  <si>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</si>
  <si>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</si>
  <si>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</si>
  <si>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</si>
  <si>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</si>
  <si>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</si>
  <si>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</si>
  <si>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</si>
  <si>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</si>
  <si>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</si>
  <si>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</si>
  <si>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</si>
  <si>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</si>
  <si>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</si>
  <si>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</si>
  <si>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</si>
  <si>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</si>
  <si>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</si>
  <si>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</si>
  <si>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</si>
  <si>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</si>
  <si>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</si>
  <si>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</si>
  <si>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</si>
  <si>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</si>
  <si>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</si>
  <si>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</si>
  <si>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</si>
  <si>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</si>
  <si>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</si>
  <si>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</si>
  <si>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</si>
  <si>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</si>
  <si>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</si>
  <si>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</si>
  <si>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</si>
  <si>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</si>
  <si>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</si>
  <si>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</si>
  <si>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</si>
  <si>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</si>
  <si>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</si>
  <si>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</si>
  <si>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</si>
  <si>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</si>
  <si>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</si>
  <si>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</si>
  <si>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</si>
  <si>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</si>
  <si>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</si>
  <si>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</si>
  <si>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</si>
  <si>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</si>
  <si>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</si>
  <si>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</si>
  <si>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</si>
  <si>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</si>
  <si>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</si>
  <si>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</si>
  <si>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</si>
  <si>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</si>
  <si>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</si>
  <si>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</si>
  <si>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</si>
  <si>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</si>
  <si>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</si>
  <si>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</si>
  <si>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</si>
  <si>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</si>
  <si>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</si>
  <si>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Tabuľka 3b. Vplyv plánu (kvantitatívny)</t>
  </si>
  <si>
    <t>Uveďte stručný opis a odhad vplyvu plánu a jeho komponentov alebo najdôležitejších opatrení (reformy/investície).</t>
  </si>
  <si>
    <t>Poradové číslo</t>
  </si>
  <si>
    <t>Komponent</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</si>
  <si>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</si>
  <si>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</si>
  <si>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</si>
  <si>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</si>
  <si>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</si>
  <si>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</si>
  <si>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</si>
  <si>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</si>
  <si>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</si>
  <si>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</si>
  <si>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0 - Celkový</t>
  </si>
  <si>
    <t>Voľný text</t>
  </si>
  <si>
    <t xml:space="preserve">Komponent 1: Obnnoviteľné zdroje energie a energetická infraštruktúra </t>
  </si>
  <si>
    <t>Komponent 2: Obnova budov</t>
  </si>
  <si>
    <t>Komponent 3: Udržateľná doprava</t>
  </si>
  <si>
    <t xml:space="preserve">Komponent 4: Dekarbonizácia priemyslu </t>
  </si>
  <si>
    <t>Komponent 5: Adaptácia na zmenu klímy</t>
  </si>
  <si>
    <t>Komponent 6: Inkluzívne vzdelávanie</t>
  </si>
  <si>
    <t xml:space="preserve">Komponent 7: Vzdelávanie pre 21. storočie </t>
  </si>
  <si>
    <t>Komponent 8: Zvýšenie výkonnosti slovenských vysokých škôl</t>
  </si>
  <si>
    <t>Komponent 9: Veda, výskum a inovácie</t>
  </si>
  <si>
    <t>Komponent 10: Lákanie a udržanie talentov</t>
  </si>
  <si>
    <t>Komponent 11: Moderná a dostupná zdravotná starostlivosť</t>
  </si>
  <si>
    <t>Komponent 12: Moderná a dostupná starostlivosť o duševné zdravie</t>
  </si>
  <si>
    <t>Komponent 13: Dlhodobá sociálno-zdravotná starostlivosť</t>
  </si>
  <si>
    <t>Komponent 14: Zlepšenie podnikateľského prostredia</t>
  </si>
  <si>
    <t>Komponent 15: Reforma justície</t>
  </si>
  <si>
    <t>Komponent 16: Boj proti korupcii</t>
  </si>
  <si>
    <t>Komponent 17: Digitálne Slovensko</t>
  </si>
  <si>
    <t>Komponent 18: Zdravé verejné financie</t>
  </si>
  <si>
    <t>Tabuľka 3a. Vplyv plánu (kvalitatívny)</t>
  </si>
  <si>
    <t>Uveďte prehľad, ako plán a jeho komponenty prispievajú k cieľom mechanizmu a spĺňajú hodnotiace kritéria uvedené v prílohe II nariadenia.</t>
  </si>
  <si>
    <t>Poadové číslo</t>
  </si>
  <si>
    <t>Relevantnosť</t>
  </si>
  <si>
    <t>Opis očakávaných vplyvov opatrenia na:
(označenie zahŕňa príslušné kvantitatívne ukazovatele)</t>
  </si>
  <si>
    <t>Hlavné ciele politiky</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</si>
  <si>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</si>
  <si>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</si>
  <si>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</si>
  <si>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</si>
  <si>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</si>
  <si>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</si>
  <si>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</si>
  <si>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2. Odhadované náklady na plán a ekologický a digitálny vplyv</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</si>
  <si>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</si>
  <si>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Súvisiace opatrenie (reforma alebo investícia)</t>
  </si>
  <si>
    <t>Relevantné časové obdobie</t>
  </si>
  <si>
    <t>Odhadované náklady, na ktoré sa žiadajú prostriedky z RRF</t>
  </si>
  <si>
    <t>Financovanie z iných zdrojov (v súlade s článkom 8 nariadenia)</t>
  </si>
  <si>
    <r>
      <t xml:space="preserve">COFOG úroveň 2. kategórie
</t>
    </r>
    <r>
      <rPr>
        <i/>
        <sz val="12"/>
        <color theme="1"/>
        <rFont val="Times New Roman"/>
        <family val="1"/>
      </rPr>
      <t>(alebo "Nie je relevantné" v prípade príjmového opatrenia)</t>
    </r>
  </si>
  <si>
    <t>Metodické informácie</t>
  </si>
  <si>
    <t>Porovnávacie údaje o nákladoch z predošlých reforiem/investícií</t>
  </si>
  <si>
    <t>Nezávislé overenie (odporúča sa)</t>
  </si>
  <si>
    <t>Celkové požiadavky</t>
  </si>
  <si>
    <t>Ak je k dispozícii: rozdelenie podľa rokov</t>
  </si>
  <si>
    <t>Z iných programov EÚ</t>
  </si>
  <si>
    <t>Zo štátneho rozpočtu alebo z iných zdrojov</t>
  </si>
  <si>
    <t>Použitá metodika a opis nákladov</t>
  </si>
  <si>
    <t>Uviesť zdroj</t>
  </si>
  <si>
    <t>Suma (mil. EUR)</t>
  </si>
  <si>
    <t>Prípadný odkaz na predošlé programy EÚ</t>
  </si>
  <si>
    <t>Názov overujúceho subjektu a odkaz na overenie</t>
  </si>
  <si>
    <t>Od (dátum)</t>
  </si>
  <si>
    <t>Do (dátum)</t>
  </si>
  <si>
    <t>Návratná finančná pomoc (pôžičky) /nenávratná finančná pomoc (granty)</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</si>
  <si>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</si>
  <si>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Tabuľka 1. Míľniky a ciele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</si>
  <si>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</si>
  <si>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Míľnik/cieľ</t>
  </si>
  <si>
    <t>Názov</t>
  </si>
  <si>
    <t>Kvalitatívne ukazovatele
(pre míľniky)</t>
  </si>
  <si>
    <t>Kvantitatívne ukazovatele
(pre ciele)</t>
  </si>
  <si>
    <t>Časový rámec dokončenia 
(uveďte štvrťrok a rok)</t>
  </si>
  <si>
    <t>Zdroj údajov/ metodika</t>
  </si>
  <si>
    <t>Zodpovednosť za podávanie správ a realizáciu</t>
  </si>
  <si>
    <t>Opis a jasná definícia každého míľnika a cieľa</t>
  </si>
  <si>
    <t>Predpoklady/riziká</t>
  </si>
  <si>
    <t>Mechanizmus overovania</t>
  </si>
  <si>
    <t>Merná jednotka</t>
  </si>
  <si>
    <t>Východisko</t>
  </si>
  <si>
    <t>Cieľ</t>
  </si>
  <si>
    <t>Štvrťrok</t>
  </si>
  <si>
    <t>Rok</t>
  </si>
  <si>
    <t>Odkaz na komponent</t>
  </si>
  <si>
    <t>Reforma/Investícia</t>
  </si>
  <si>
    <t>Opatrenie – skrátený názov</t>
  </si>
  <si>
    <t>Ide o čiastkové opatrenie
na označenie ako ekológia a digitalizácia?
(Zadajte áno alebo nevypĺňajte)</t>
  </si>
  <si>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</si>
  <si>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</si>
  <si>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</si>
  <si>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Digitálne ciele</t>
  </si>
  <si>
    <t>Označený príspevok RRF</t>
  </si>
  <si>
    <t>Intervenčná oblasť</t>
  </si>
  <si>
    <t>Označenie pre
klímu</t>
  </si>
  <si>
    <t>Označenie pre životné prostredie</t>
  </si>
  <si>
    <t>Označenie pre digitalizáciu</t>
  </si>
  <si>
    <t>Oblasť klímy</t>
  </si>
  <si>
    <t>Oblasť digitalizácie</t>
  </si>
  <si>
    <t xml:space="preserve">Investície do rekonštrukcie/modernizácie železničných tratí z iných európskych zdrojov: OP Slovensko (2021-2027) a  CEF.
Synergie a komplementarity s inými zdrojmi európskeho financovania sú bližšie popísané v textovej časti kompotnenu v časti 10. </t>
  </si>
  <si>
    <t>1. Cieľ: Počet vybudovaných nabíjacích bodov alebo vodíkových čerpacích staníc</t>
  </si>
  <si>
    <t>1. Míľnik: Schválenie nového balíka opatrení pre podporu alternatívnych pohonov</t>
  </si>
  <si>
    <t>Vláda uznesením schváli nový balík opatrení pre podporu alternatívnych pohonov</t>
  </si>
  <si>
    <t>1. Cieľ: Počet zaobstaraných intermodálnych prepravných jednotiek v TEU: 1000 a počet podporených liniek intermodálnej prepravy: 1</t>
  </si>
  <si>
    <t>Riziko môže predstavovať zabezpečenie ľudských zdrojov pre implementačnú jednotku na MH SR. Potreba nájsť maximálnu možnú zhodu v novom znení legislatívy naprieč rôznymi účastníkmi a s tým spojené trvanie pripomienkového konannia.</t>
  </si>
  <si>
    <t>1. Cieľ: Počet zaobstaraných ekologických koľajových vozidiel pre osobnú dopravu (vážených)</t>
  </si>
  <si>
    <t>2. Cieľ: Dĺžka zrekonštruovanej alebo zmodernizovanej dráhovej infraštruktúry ekologickej osobnej dopravy (vo vážených km)</t>
  </si>
  <si>
    <t>1. Cieľ: Dĺžka novej cyklistickej infraštruktúry (v km)</t>
  </si>
  <si>
    <t xml:space="preserve">Kvalitatívny indikátor vyjadruje počet zaobstaraných ekologických koľajových vozidiel pre verejnú osobnú dopravu zo zdrojov Plánu obnovy, pričom sa využívajú váhové koeficienty pre rôzne typy vozidiel:
&gt; 1 ucelená elektrická alebo vodíková vlaková jednotka sa do splnenia cieľa počíta hodnotou 1
&gt; 1 viacsystémový elektrický rušeň sa do splnenia cieľa počíta hodnotou 0,7
&gt; 1 električka sa do splnenia cieľa počíta hodnotou 0,4                                                                                   </t>
  </si>
  <si>
    <t>Potreba nájsť maximálnu možnú zhodu v novom znení metodiky naprieč rôznymi účastníkmi a s tým spojené trvanie pripomienkového konania.</t>
  </si>
  <si>
    <t>1. Míľnik: Prijatie nového zákona o verejnej osobnej  doprave</t>
  </si>
  <si>
    <t>Ministerstvo dopravy a výstavby v spolupráci s Ministerstvom financií pripraví a Ministerstvo dopravy a výstavby zverejní investičný plán projektov železničnej infraštruktúry obsahujúci metodiku, priority a harmonogram výstavby infraštruktúry. Zverejnený investičný plán projektov železničnej infraštruktúry priorizujúci projekty podľa ich hodnoty za peniaze zabezpečí dlhodobú stabilitu ich prípravy a  realizácie projektov železničnej infraštruktúry.</t>
  </si>
  <si>
    <t xml:space="preserve">Ministerstvo dopravy a výstavby v spolupráci s odbornou verejnosťou, koordinátormi a objednávateľmi dopravy vo verejnom záujme pripraví nový zákon o verejnej osobnej doprave. Zákon následne schváli NRSR. Cieľom zákona je zjednotiť štandardy verejnej osobnej dopravy a zefektívniť objednávanie dopravy vo verejnom záujme, ktoré je dnes fragmentované a nedostatočne koordinované medzi štátom, krajmi, mestami a obcami. </t>
  </si>
  <si>
    <t>Ministerstvo dopravy a výstavby v spolupráci s Ministerstvom financií do konca roku 2021 vypracuje Plán dopravnej obsluhy, 1. etapa - celoštátna železničná doprava, ktorý určí požadovaný rozsah železničnej dopravy a navrhne spôsoby jej zefektívnenia. Minister dopravy a výstavby materiál schváli do konca prvého kvartálu 2022. Ministerstvo dopravy a výstavby  implementuje objednávku dopravných služieb v železničnej osobnej doprave podľa spracovaného plánu dopravnej obsluhy do konca roku 2023.</t>
  </si>
  <si>
    <t>2. Míľnik: Implementácia optimalizovaného grafikonu železničnej dopravy</t>
  </si>
  <si>
    <t>Predpokladá sa prijatie zákona o verejnej doprave, zabezpečenie finančných zdrojov spojených so zmenami taríf a zhoda medzi rôznym objednávateľmi a dopravcami. Môžu vzniknúť časové zdražanie pri technickej implementácii.</t>
  </si>
  <si>
    <t>3. Míľnik: Schválenie novely zákona o dráhach a súvisiacich predpisov na parametre dopravnej infraštruktúry</t>
  </si>
  <si>
    <t>1. Cieľ: Počet krajov, v ktorých je zavedená tarifná integrácia -možnosť cestovať viacerými druhmi verejnej dopravy alebo dopravcami na jeden cestovný lístok</t>
  </si>
  <si>
    <t xml:space="preserve">Kvalitatívny indikátor vyjadruje počet krajov, v ktorých vznikne integrovaný dopravný systém umožňujúci cestovať viacerými druhmi verejnej osobnej dopravy a dopravcami na jeden spoločný cestovný lístok. Ministerstvo dopravy a výstavby resp. vzniknutá národná koordinačná  autorita v spolupráci s regionálnymi integrátormi dopravy a objednávateľmi dopravy vypracuje návrh spôsobu zavedenia národného integrovaného dopravného systému, resp. možnosti cestovať na jeden cestovný lístok naprieč rôznymi módmi dopravy a dopravcami do konca roku 2023. Ministerstvo dopravy a výstavby nastaví schému na podporu zavedenia integrácie cestovného prostredníctvom zjednotenia a úpravy predajných a vybavovacích systémov dopravcov do konca roku 2024. 
</t>
  </si>
  <si>
    <t>3. Cieľ: Dĺžka dispečerizovaných úsekov železničných tratí (v km)</t>
  </si>
  <si>
    <t xml:space="preserve">Kvalitatívny indikátor vyjadruje počet intermodálnych prepravných jednotiek IPJ (manipulovateľné návesy, výmenné nadstavby, kontajnery) podporených z Plánu obnovy a počet podporených  intermodálnych liniek nákladnej železničnej dopravy (5x týždenne do krajiny EÚ, podpora na 2,5 roka).  Intermodálne prepravné jednotky sa vyjadrujú v TEU (Twenty-foot Equivalent Unit - Ekvivalentná jednotka veľkosti 20´ (6,1 m); Základný rozmer kontajnera ISO 1C - 20´ x 8´ x 8´ (stôp)). </t>
  </si>
  <si>
    <t>Železničná spoločnosť ZSSK, Bratislavský samosprávny kraj
Prešovský samosprávny kraj</t>
  </si>
  <si>
    <t>Slovak Electric Vehicle Association SEVA, Národná vodíková asociácia Slovenska NVAS</t>
  </si>
  <si>
    <t>Investície do rekonštrukcie/modernizácie železničných tratí zo zdrojov štátneho rozpočtu a vlastných zdrojov manažéra infraštruktúry ŽSR</t>
  </si>
  <si>
    <t xml:space="preserve">OP Slovensko (2021-2027). Synergie a komplementarity s inými zdrojmi európskeho financovania sú bližšie popísané v textovej časti kompotnentu v časti 10. </t>
  </si>
  <si>
    <t xml:space="preserve">Ministerstvo hospodárstva SR v spolupráci s odbornou verejnosťou pripraví balík nových politík pre dlhodobú podporu alternatívnych pohonov v sektore dopravy, vrátane potrebných legislatívnych zmien, ktorý uznesením schváli vláda SR. Opatrenia urýchlia rozvoj alternatívnych pohonov v doprave. Ide napríklad o reformu distribučných taríf, opatrenia pre zjednodušenie a zrýchlenie procesu výstavby infraštruktúry pre alternatívne pohony, zavedenie “Práva na nabíjací bod” či zavedenie stabilného predvídateľného viacročného rámca pre podporu budovania príslušnej infraštruktúry pre alternatívne pohony. </t>
  </si>
  <si>
    <t xml:space="preserve">Priemerný náklad na intermodálnu prepravnú jednotku 5624 €/IPJ, bol určený ako podpora 30 % pre nákup jednej IPJ podľa skúseností z Českej republiky, kde z Operačného programu doprava na základe schválenej schémy štátnej pomoci vyhlasovali výzvy na predkladanie projektov.  Na základe skúseností z Rakúska, kde majú schválený Program financovania železničnej nákladnej dopravy na roky 2018 - 2022, otvorená výzva na rok 2021 (Förderprogramm Schienengüterverkehr 2018-2022, offener Call für das Jahr 2021) kde poskytujú pomoc na poskytovanie služieb nákladnej železničnej dopravy v Rakúsku pre nesprevádzanú kombinovanú dopravu sme vykalkulovali, že na podporu vzniku jednej pravidelnej linky 5x týždne zo Slovenska do krajiny EU o predpokladanej dĺžke 750 km (z toho 250 km na území SR) po dobu 2,5 roku je potrebné v priemere 3,75 mil. € ročne.  </t>
  </si>
  <si>
    <t>Zverejnenie vo vestníku a na webovom sídle MDV SR</t>
  </si>
  <si>
    <t xml:space="preserve">Ministerstvo dopravy a výstavby v spolupráci s odbornou verejnosťou pripraví novelizáciu zákona o dráhach a súvisiacich podzákonných predpisov. Národná rada SR schváli novelu zákona o dráhach a vláda SR schváli súvisiace vyhlášky. Cieľom legislatívnych zmien je zjednodušiť a zefektívniť legislatívne a technické požiadavky na parametre dopravnej infraštruktúry v súlade s dobrou praxou iných štátov EÚ a európskou legislatívou, čo vytvorí podmienky na zrýchlenie tempa prípravy modernizácií železničnej infraštruktúry, zníži náklady na kilometer modernizovanej trate a umožní skoršiu výstavbu rýchlejších a bezpečnejších železníc. </t>
  </si>
  <si>
    <t>Kvalitatívny indikátor vyjadruje celkový počet vybudovaných verejných nabíjacích bodov alebo vodíkových čerpacích staníc, podporených zo zdrojov Plánu obnovy. Z celkového počtu:                 a) v rámci nástroja 1: Budovanie štátnej siete ultrarýchlonabíjacích staníc (min. podporených 205 UFC bodov)                                                                                                                                                                  b) v rámci nástroja 2: Schéma pomoci pre obce/VÚC (min. podporených 1165 AC, 197 DC bodov)                                                                                                                                                                              c) v rámci nástroja 3: Schéma pomoci pre PO (min. podporených 1206 AC, 253 DC bodov, 3 vodíkové čerpacie stanice)                                                                                                                                               Presný odhad cieľa na základe analýzy dostupných nákladov stanovený na 228 podporených UFC bodov, 1295 AC bodov a 219 DC bodov pri 100% intenzite pomoci a 1341 AC, 281 DC a 3 H2 stanice pri 50% intenzite pomoci. Po aplikovaní „safety margin“ stanovený záväzný cieľ  3029 bodov a staníc v zmysle vyššie uvedneého rozloženia podľa jednotlivých nástrojov podpory.</t>
  </si>
  <si>
    <t>Kvalitatívny indikátor vyjadruje dĺžku zrekonštruovanej alebo zmodernizovanej dráhovej infraštruktúry zo zdrojov Plánu obnovy, pričom sa využívajú váhové koeficienty pre rôzne typy a rozsahy projektov (neobsahuje  dispečerizáciu/zabezpečovacie zariadenia, ktoré sa započítavajú samostatne do cieľa 3: dĺžka dispečerizovaných úsekov tratí.):                                                                                                                                                                                                                                                                                                                                                                                                             
&gt; 1 km kompletne zmodernizovanej dvojkoľajnej trate na železničnom koridore so zvýšením na traťovú rýchlosť 160 km/h v zložitom teréne - do splnenie cieľa sa 1 km započítava ako 3,4 km (váhový koeficient 3,4).
&gt; 1 km jedno alebo dvojkoľajnej zrekonštruovanej trate (obnova zvršku/spodku alebo trakčného vedenia/zariadení) - do splnenia cieľa  sa 1 km započítava ako 0,5 km (váhový koeficient 0,5).
&gt; 1 km jednokoľajnej novo elektrifikovanej a čiastočne modernizovanej železničnej trate - do splnenia cieľa sa 1 km započítava ako 0,7 km (váhový koeficient 0,7).
&gt; 1 km kompletne zmodernizovanej dvojkoľajnej električkovej trate vrátane príslušenstva sa - do splnenia cieľa sa 1 km započítava ako 1,9 km (váhový koeficient 1,9).
&gt; 1 km jednostopovej novopostavenej trolejbusovej trate vrátane napájania - do splnenie cieľa sa 1 km započítava ako 0,2 km (váhový koeficient 0,2).                                                                                                       Presný odhad cieľa na základe predpokladaného zoznamu projektov realizovaných z plánu obnovy bol stanovený na 77 vážených kilometrov. Po aplikovaní „safety margin“ zaokrúhlený pre účely stanovenia záväzného cieľa na 69 vážených kilometrov.</t>
  </si>
  <si>
    <t xml:space="preserve">Kvalitatívny indikátor vyjadruje dĺžku novo postavenej cyklistickej infraštruktúry (v km) zo zdrojov Plánu obnovy, pričom sa využívajú váhové koeficienty:                                                                 &gt; 1 km novo postavenej cyklistickej trasy sa do splnenia cieľa počíta ako 1 km (váhový koeficient 1).
&gt; 1 parkovacie miesto pre bicykel v stojiskách na železničných staniciach sa do splnenia cieľa započítava hodnotou 0,004 km (váhový koeficient 0,004). 
</t>
  </si>
  <si>
    <t xml:space="preserve">Kvalitatívny indikátor vyjadruje dĺžku železničných tratí (v km), na ktorých bola zrealizovaná dispečerizácia/zavedené digitálne zabezpečovacie zariadenia zo zdrojov Plánu obnovy.                                             Presný odhad cieľa na základe predpokladaného zoznamu projektov realizovaných z plánu obnovy bol stanovený na 111 kilometrov. Po aplikovaní „safety margin“ zaokrúhlený pre účely stanovenia záväzného cieľa na 100  kilometrov. Cieľ zahŕňa aj implementáciu projektu Redizajn medzinárodného cestovného poriadku a prideľovania kapacity železničnej infraštruktúry (TTR). </t>
  </si>
  <si>
    <t>Zdržanie pri získaní notifikácie štatnej pomoci a implementácii projektov (príprava, úradné povolenia, verejné obstarávanie).</t>
  </si>
  <si>
    <t>Zverejnenie realizačného dokumentu</t>
  </si>
  <si>
    <t>Zbierka zákonov a vestník vlády SR</t>
  </si>
  <si>
    <t>Zdržanie pri implementácii projektov (príprava, verejné obstarávanie a stavba).</t>
  </si>
  <si>
    <t>Optimalizovaná objednávka zo strany MDV SR a cestovný poriadok ŽSR</t>
  </si>
  <si>
    <t>Report MDV SR, dokladujúci vynik integrovaných dopravných systémov s tarifnou integráciou</t>
  </si>
  <si>
    <t xml:space="preserve">Report MDV SR, dokladujúci uskutočnenie projektov </t>
  </si>
  <si>
    <t>Report MDV SR, dokladujúci uskutočnenie projektov a rozsah zrekonštruovaných km tratí</t>
  </si>
  <si>
    <t>Report MDV SR, dokladujúci uskutočnenie projektov a rozsah tratí (v km), ktoré boli dispečerizované</t>
  </si>
  <si>
    <t xml:space="preserve">Report MDV SR dokladujúci plnenie </t>
  </si>
  <si>
    <t>2. Míľnik: Zverejnenie metodiky na výber, prípravu a realizáciu projektov pre cyklistickú dopravu</t>
  </si>
  <si>
    <t>Zverejnenie metodiky</t>
  </si>
  <si>
    <t xml:space="preserve">Ministerstvo dopravy a výstavby v spolupráci s odbornou verejnosťou a samosprávami na miestnej a regionálnej úrovni pripraví a zverejní metodiku na výber, prípravu a realizáciu projektov pre cyklistickú dopravu. Metodika určí spôsob identifikácie projektov s čo najvyššou hodnotou za peniaze a príspevkom k dosiahnutiu cieľa presunu cestujúcich z individuálnej cestnej dopravy na cyklistickú dopravu. </t>
  </si>
  <si>
    <t>CPI (conversion to 2020)</t>
  </si>
  <si>
    <t>Year</t>
  </si>
  <si>
    <t>-</t>
  </si>
  <si>
    <t>Total</t>
  </si>
  <si>
    <t>Train operator only</t>
  </si>
  <si>
    <t>https://www.mfsr.sk/files/archiv/37/KVC_UHP_hodnotenie_20190812_2.pdf</t>
  </si>
  <si>
    <t>Informačný systém komplexného vybavenia cestujúcich (trains only)</t>
  </si>
  <si>
    <t>Feasibility study</t>
  </si>
  <si>
    <t>Integration of ticketing systems</t>
  </si>
  <si>
    <t>Rural region, low density</t>
  </si>
  <si>
    <t>https://www.po-kraj.sk/files/dokumenty-psk/strategicke-rozvojove/doprava_studia_ids/odborna-studia-uniza-psk_.pdf</t>
  </si>
  <si>
    <t>Prepravno-tarifný systém Integrovaného dopravného systému (IDS) Prešovského samosprávneho kraja</t>
  </si>
  <si>
    <t>https://www.opbk.sk/download.php%3FFNAME=1378906080.upl&amp;ANAME=informacny_list_uspesne_zrealizovaneho_projektu_lq.pdf?csrt=9311537312974382962</t>
  </si>
  <si>
    <t>Dobudovanie tarifného zabezpečenia na území hlavného mesta SR Bratislavy II. Etapa</t>
  </si>
  <si>
    <t>completed project</t>
  </si>
  <si>
    <t>https://www.crp.gov.sk/dobudovanie-tarifneho-zabezpecenia-na-uzemi-hlavneho-mesta-sr-bratislavy/</t>
  </si>
  <si>
    <t>Dobudovanie tarifného zabezpečenia na území hlavného mesta SR Bratislavy I. Etapa</t>
  </si>
  <si>
    <t>https://www.opbk.sk/download.php%3FFNAME=1349162458.upl&amp;ANAME=informacny_list_c.+22310220005.pdf?csrt=9311537312974382962</t>
  </si>
  <si>
    <t>Zriadenie jednotného tarifného systému u dopravcov v pôsobnosti Bratislavského samosprávneho kraja</t>
  </si>
  <si>
    <t>https://crp.gov.sk/zriadenie-jednotneho-tarifneho-systemu-bid-u-spravcu-zeleznicnej-infrastruktury--zeleznic-slovenskej-republiky/</t>
  </si>
  <si>
    <t>Zriadenie jednotného tarifného systému BID u správcu železničnej infraštruktúry –Železníc Slovenskej Republiky</t>
  </si>
  <si>
    <t>https://portal.egov.region-bsk.sk/c/document_library/get_file?groupId=20182&amp;fileEntryId=93160</t>
  </si>
  <si>
    <t>Propagácia zavádzania integrovaného dopravného systému v pôsobnosti Bratislavského samosprávneho kraja</t>
  </si>
  <si>
    <t>Zriadenie jednotného informačného systému v pôsobnosti Bratislavského samosprávneho kraja</t>
  </si>
  <si>
    <t>Capital city metropolitan region, high density</t>
  </si>
  <si>
    <t>Bratislavský samosprávny kraj</t>
  </si>
  <si>
    <t>Price level</t>
  </si>
  <si>
    <t>Note</t>
  </si>
  <si>
    <t>Source (web)</t>
  </si>
  <si>
    <t>Costs (mil. €/unit)</t>
  </si>
  <si>
    <t>Market share (total)</t>
  </si>
  <si>
    <t>Costs (mil. €) v CPI w/o VAT</t>
  </si>
  <si>
    <t>Costs (mil. €) w/o VAT</t>
  </si>
  <si>
    <t>Project (name)</t>
  </si>
  <si>
    <t>Data source (type)</t>
  </si>
  <si>
    <t>Type of project</t>
  </si>
  <si>
    <t>Poznamka</t>
  </si>
  <si>
    <t>Benchmarks</t>
  </si>
  <si>
    <t>Total (newly implemented only)</t>
  </si>
  <si>
    <t>Nitra</t>
  </si>
  <si>
    <t>Trnava</t>
  </si>
  <si>
    <t>Žilina</t>
  </si>
  <si>
    <t>Prešov</t>
  </si>
  <si>
    <t>Košice</t>
  </si>
  <si>
    <t>Bratislava (implemented already)</t>
  </si>
  <si>
    <t>Passengers</t>
  </si>
  <si>
    <t>Vehicle km</t>
  </si>
  <si>
    <t>Market Share</t>
  </si>
  <si>
    <t>Total costs estimated</t>
  </si>
  <si>
    <t>Regions proposed to be included</t>
  </si>
  <si>
    <t>Spolu</t>
  </si>
  <si>
    <t>analýza, nový softvér, úprava existujúpcich SW</t>
  </si>
  <si>
    <t>Implementácia všetkých zostávajúcich komerčných podmienok a IT podpory, modelov pre finálnu implementáciu TTR v rámci manažmentu trás</t>
  </si>
  <si>
    <t>Žiadosť o trasu / kapacitu pre ročný GVD, PR; Pridelenie trasy / kapacity; Úprava/nahradenie/zrušenie trasy; Prevádzka vlaku</t>
  </si>
  <si>
    <t>Príprava obchodných a právnych podmienok vrátane IT podpory pre ponuku kapacity TTR;  Tvorba ponuky kapacity ŽSR, nový nový produkt Priebežné planovanie (pod Kapacitným manžmetom - projekt KIS), úprava existijúcich modelov vytvorenie nového modelu "Ponuka kapacity"</t>
  </si>
  <si>
    <t>Plánovanie kapacity  a zverejnenie produktového portfólia (nové)</t>
  </si>
  <si>
    <t>právna analýza, vykonávacie dokumenty</t>
  </si>
  <si>
    <t>Harmonizácia obchodných podmienok a lokalných pravidiel (PPŽI a predpisy ŽSR), zverejnenie kľúčových dokumentov, legislatíva TTR, analýza a redizajn zmluvných vzťahov s MDV a ŽP</t>
  </si>
  <si>
    <t>Obchodné podmienky (nové)</t>
  </si>
  <si>
    <t>študia, nový softvér</t>
  </si>
  <si>
    <t>Príprava obchodných a právnych podmienok vrátane IT podpory pre kapacitnú stratégiu / kapacitné modely TTR;  Tvorba kapacitnej stratégie ŽSR, nový IT modul kapcitných modelov tratí (pod Kapacitným manžmetom - projekt KIS), komunikácia s nadnárodným IS ECMT na základe TAF/TAP správ, tvorba  nových planovacích modelov v IS ISI a IS PIS pre TCR (obmedzenie kapacity ŽI)</t>
  </si>
  <si>
    <t>Kapacitna stratégia, kapacitné modely (nové prvky)</t>
  </si>
  <si>
    <t>štúdia, výkazy</t>
  </si>
  <si>
    <t>Analýza procesov TT, rozdelenie rolí a úloh TTR, personálne náklady na implementáciu</t>
  </si>
  <si>
    <t>Analýza TTR v SR</t>
  </si>
  <si>
    <t>Náklady</t>
  </si>
  <si>
    <t>Prvok</t>
  </si>
  <si>
    <t>Popis implementačného balíka</t>
  </si>
  <si>
    <t>Názov implementačného balíka</t>
  </si>
  <si>
    <t>Redesign procesu medzinárodného cestovného poriadku (TTR)</t>
  </si>
  <si>
    <t>List of projects not availible yet</t>
  </si>
  <si>
    <t>Cycling paths predominanlty situated in urban areas</t>
  </si>
  <si>
    <t>odhad na základe minulých stavieb</t>
  </si>
  <si>
    <t>Cycling</t>
  </si>
  <si>
    <t>Cycling projects</t>
  </si>
  <si>
    <t>Additional projects if needed, not definied yet</t>
  </si>
  <si>
    <t>Trolleybus line</t>
  </si>
  <si>
    <t>Urban transit - trolleybus infrastructure</t>
  </si>
  <si>
    <t>Tramway line</t>
  </si>
  <si>
    <t>Urban transit - tramway infrastructure</t>
  </si>
  <si>
    <t>back-up project</t>
  </si>
  <si>
    <t>Railway line dispatching</t>
  </si>
  <si>
    <t>new safefy and interlocking systems</t>
  </si>
  <si>
    <t xml:space="preserve">Prešov – Strážske </t>
  </si>
  <si>
    <t>Michaľany - Čierna nad Tisou (mimo)  +  Kuzmice</t>
  </si>
  <si>
    <t>stanica ;2023</t>
  </si>
  <si>
    <t>Jednotkové náklady vyššie oproti benchmarku z dôvodu, že stavba je umiestnená výhradne v obvode stanice, kde sú vzhľadom k rozsahu prác a  koľajiska (viac koľají) násobne vyššie náklady než na traťovom úseku.</t>
  </si>
  <si>
    <t>projektová dokumentácia</t>
  </si>
  <si>
    <t>SZZ Levice</t>
  </si>
  <si>
    <t>štúdia realizovateľnosti</t>
  </si>
  <si>
    <t>Zvolen - Filakovo</t>
  </si>
  <si>
    <t>2023-2026</t>
  </si>
  <si>
    <t>safety, communication and interlocking systems only</t>
  </si>
  <si>
    <t xml:space="preserve">Elektrifikácia Bánovce nad Ondavou - Humenné, </t>
  </si>
  <si>
    <t>2024-2026</t>
  </si>
  <si>
    <t>Modernizácia Poprad - Spišská Nová Ves (1. časť)</t>
  </si>
  <si>
    <t>2022-2026</t>
  </si>
  <si>
    <t>Overall cost estimated to 15 mio. €. Only parts are to be finnaned by the RRP.
See footnote</t>
  </si>
  <si>
    <t>odhad na základe štúdie RNE a obdobných projektov v minulosti</t>
  </si>
  <si>
    <t>software measure</t>
  </si>
  <si>
    <t>Redesign procesu medzinárodného cestovného poriadku (TTR)*</t>
  </si>
  <si>
    <t>Railway infrastructure projects (digital)</t>
  </si>
  <si>
    <t>stanica</t>
  </si>
  <si>
    <t>verejné obstarávanie / zmluva o dielo</t>
  </si>
  <si>
    <t>Railwayline renewal</t>
  </si>
  <si>
    <t>railway station (tracks, sidings and point) refurbushment, safaty and interlocking systems upgrade</t>
  </si>
  <si>
    <t>ŽST Košice – rekonštrukcia nástupíšť č. 1, 2, 3 a KRŽZ koľ. č. 11, 9, 8, 7, 6, 5, 3a, 1</t>
  </si>
  <si>
    <t>sigle track railway line refurbishment (electrified)</t>
  </si>
  <si>
    <t>Komplexná rekonštrukcia Šelpice – Boleráz</t>
  </si>
  <si>
    <t>2022-2023</t>
  </si>
  <si>
    <t>Projektová dokumentácia</t>
  </si>
  <si>
    <t xml:space="preserve">sigle track railway line refurbishment + interlocking upgrade (electrified); </t>
  </si>
  <si>
    <t>Komplexná rekonštrukcia Hronský Beňadik - Nová Baňa (mimo)</t>
  </si>
  <si>
    <t>double track railway line refurbishment (electrified)</t>
  </si>
  <si>
    <t>ÚNS – Petržalka (mimo DŽM), rekonštrukcia koľají č. 1, 2</t>
  </si>
  <si>
    <t>2020-2021</t>
  </si>
  <si>
    <t xml:space="preserve">Jednotkové náklady sú vyššie oproti benchmarku z dôvodu, že ide o špecifickú stavbu dráhy – ozubnicová železnica, ktorá okrem klasickej adhéznej časti obsahuje naviac aj koľaj s ozubeným hrebeňom, upevneným v osi koľaje. Naviac je stavba realizovaná v ťažko dostupnom teréne.  </t>
  </si>
  <si>
    <t xml:space="preserve">sigle track rack railway line refurbishment  (electrified); </t>
  </si>
  <si>
    <t>Rekonštrukcia ozubnice Štrba – Štrbské Pleso</t>
  </si>
  <si>
    <t>2021-2022</t>
  </si>
  <si>
    <t>railway station track extension (electrified)</t>
  </si>
  <si>
    <t>ŽST Maťovce, predĺženie koľaje a KR výhybiek s úpravou ŽZ, zab. zar. s TV</t>
  </si>
  <si>
    <t>Jednotkové náklady vyššie oproti benchmarku z dôvodu, že stavba okrem samotnej elektrifikácie zahŕňa aj rekonštrukciu žel. zvršku a spodku, modernizáciu koľajiska a vybudovania ostrovných nástupíšť a podchodov v staniciach.</t>
  </si>
  <si>
    <t>projektová dokumentácia + štúdia realizovateľnosti</t>
  </si>
  <si>
    <t>Electrification and partial upgrade</t>
  </si>
  <si>
    <r>
      <t xml:space="preserve">sigle track railway line upgrade and electrification; speed enhancement up to 120 kph; 
</t>
    </r>
    <r>
      <rPr>
        <b/>
        <sz val="11"/>
        <rFont val="Arial Narrow"/>
        <family val="2"/>
        <charset val="238"/>
      </rPr>
      <t>(costs excluding safety, communication and interlocking systems)</t>
    </r>
  </si>
  <si>
    <t>Jednotkové náklady vyššie oproti benchmarku z dôvodu, že stavba prechádza aj náročnejším/zvlneným terénom, čo si vyžiada  vybudovanie dlhej estakády (dĺžka 516 m, výška v najvyššom bode 28 m), tunel a kompletnú prestavbu 1 stanice.</t>
  </si>
  <si>
    <t>Railway corridor upgrade</t>
  </si>
  <si>
    <r>
      <t xml:space="preserve">double track railway corridor upgrade (difficult terrain), speed enhancement up to 160 kph (electrified) 
</t>
    </r>
    <r>
      <rPr>
        <b/>
        <sz val="11"/>
        <rFont val="Arial Narrow"/>
        <family val="2"/>
        <charset val="238"/>
      </rPr>
      <t>(costs excluding safety, communication and interlocking systems)</t>
    </r>
  </si>
  <si>
    <t>069bis - Other reconstructed or modernised railways – electric/zero emission</t>
  </si>
  <si>
    <t>Railway infrastructure projects (construction works predominantly)</t>
  </si>
  <si>
    <t>Timeline</t>
  </si>
  <si>
    <t>Costing - additional information</t>
  </si>
  <si>
    <t>Costing - source</t>
  </si>
  <si>
    <t>weighted km</t>
  </si>
  <si>
    <t>weight</t>
  </si>
  <si>
    <t>EUR/km</t>
  </si>
  <si>
    <t>km</t>
  </si>
  <si>
    <t>M€ 
digital</t>
  </si>
  <si>
    <t>M€ green</t>
  </si>
  <si>
    <t>M€ 
total</t>
  </si>
  <si>
    <t>Project type</t>
  </si>
  <si>
    <t>Description</t>
  </si>
  <si>
    <t>Investment 1</t>
  </si>
  <si>
    <t>Estimated weighted km by year</t>
  </si>
  <si>
    <t>Estimated costs by year</t>
  </si>
  <si>
    <t>Projects anticipated to be finance from the RRP</t>
  </si>
  <si>
    <t>Target - km</t>
  </si>
  <si>
    <t>Cycling parking facility (100 parking places for bikes)</t>
  </si>
  <si>
    <t>Cycling path (in km)</t>
  </si>
  <si>
    <t>Target (90 %) - km</t>
  </si>
  <si>
    <t>Pozn.: trolejbusové trate sú zaradené ako záložné projekty v prípade, že by dostatočne nenapredovala implementácia železnícných projektov</t>
  </si>
  <si>
    <t>Pozn.: električkové trate sú zaradené ako záložné projekty v prípade, že by dostatočne nenapredovala implementácia železnícných projektov</t>
  </si>
  <si>
    <t>(weighted km)</t>
  </si>
  <si>
    <t>Weight</t>
  </si>
  <si>
    <t>Unit cost
 (€/km)</t>
  </si>
  <si>
    <t>Expected number of km financed from RRP</t>
  </si>
  <si>
    <t>Cost (M€)</t>
  </si>
  <si>
    <t>Unit costs per km</t>
  </si>
  <si>
    <t>Study for the same projects for the entire EU. Slovak share is 1,6 % concerning the infrastructure lenght. 
RailNetEurope jis he initiative of a number of European railway Infrastructure Managers and Allocation Bodies (IMs/ABs), who wished to establish a common, Europe-wide organisation to facilitate their international business. Today RNE counts 38 Full Members from over 27 different countries and 11 Associate Members (the Rail Freight Corridors). All in all their rail networks add up to well over 230 000 kilometres of railway lines.</t>
  </si>
  <si>
    <t>https://cms.rne.eu/system/files/8.0_ttr_business_case_v3.0_2019-05-15_0.pdf</t>
  </si>
  <si>
    <t>Redesign of the International Timetabling Process (TTR) - bussines case</t>
  </si>
  <si>
    <t>Study</t>
  </si>
  <si>
    <t>IT systems in railway transport</t>
  </si>
  <si>
    <t>Similiar project done by ŽSR.</t>
  </si>
  <si>
    <t>https://www.mfsr.sk/files/archiv/27/Stanovisko_TSI_20181207_MIN.pdf</t>
  </si>
  <si>
    <t>Implementácia TSI TAF/TAP na ŽSR</t>
  </si>
  <si>
    <t>Cenová úroveň</t>
  </si>
  <si>
    <t>Zdroj</t>
  </si>
  <si>
    <t>Costs/project</t>
  </si>
  <si>
    <t>Scoping</t>
  </si>
  <si>
    <t>Costs (mil. €) PL 2021</t>
  </si>
  <si>
    <t>Costs (mil. €)</t>
  </si>
  <si>
    <t>Project type additional description</t>
  </si>
  <si>
    <t>IT systems - TTR</t>
  </si>
  <si>
    <t>Cyclingpaths situated predominantly in urban areas in line with the proposals and goals of the investment 1.</t>
  </si>
  <si>
    <t>https://www.crp.gov.sk/data/att/81925.pdf</t>
  </si>
  <si>
    <t>Cycling path Bučianska ulica Trnava</t>
  </si>
  <si>
    <t>completed construction</t>
  </si>
  <si>
    <t>Cycling path</t>
  </si>
  <si>
    <t>https://www.crz.gov.sk/data/att/3957656_dokument1.pdf</t>
  </si>
  <si>
    <t xml:space="preserve">Cyklodopravné trasy Senica - I.etapa
</t>
  </si>
  <si>
    <t>https://crz.gov.sk/data/att/4981924_dokument1.pdf</t>
  </si>
  <si>
    <t>Cyklistická infraštruktúra v meste Turzovka - II. etapa</t>
  </si>
  <si>
    <t>https://www.crp.gov.sk/data/att/95963.pdf</t>
  </si>
  <si>
    <t>Cyklotrasy mesto Lučenec</t>
  </si>
  <si>
    <t>https://zmluvy.egov.sk/data/MediaLibrary/230/230348/2020-226-soro.pdf</t>
  </si>
  <si>
    <t>Cycling path Pezinská – Priemyselný park Malacky</t>
  </si>
  <si>
    <t>https://www.crp.gov.sk/data/att/98083.pdf</t>
  </si>
  <si>
    <t>Cycling path Špačinská ulica Trnava</t>
  </si>
  <si>
    <t>https://www.tsk.sk/buxus/docs/dokumenty/zmluvy/Zmluva%202019%200309.pdf</t>
  </si>
  <si>
    <t>Cycling path mesto Nemšová</t>
  </si>
  <si>
    <t>https://www.jihlava.cz/cyklostezka-g01-usek-od-odbocky-na-hosov-po-kastanovou-alej-jihlava/d-540610</t>
  </si>
  <si>
    <t>Cycling path G01 – úsek od odbočky na Hosov po kaštanovou alej, Jihlava, Česká republika</t>
  </si>
  <si>
    <t>https://sala.sk/clanok/cyklotrasu-otvorili-na-tandemovom-bicykli</t>
  </si>
  <si>
    <t>Cycling path Šaľa - chemický závod Duslo</t>
  </si>
  <si>
    <t>https://m.martin.sk/assets/File.ashx?id_org=700031&amp;id_dokumenty=63077</t>
  </si>
  <si>
    <t>Cycling path Martin-Vrútky, časť Martin</t>
  </si>
  <si>
    <t>https://www.partnerskadohoda.gov.sk/na-vystavbu-cyklochodnika-ziskal-poprad-dotaciu-z-irop/</t>
  </si>
  <si>
    <t>Cycling path Mestský úrad - Športová, Poprad</t>
  </si>
  <si>
    <t>https://www.crp.gov.sk/data/att/105562.pdf</t>
  </si>
  <si>
    <t>Cycling path ul. Bratislavská, Žabinského, Palackého Trenčín</t>
  </si>
  <si>
    <t>https://www.crp.gov.sk/data/att/92644.pdf</t>
  </si>
  <si>
    <t>Cycling path ul. Na kamenci Trenčín</t>
  </si>
  <si>
    <t>https://www.crz.gov.sk/data/att/3984140_dokument1.pdf</t>
  </si>
  <si>
    <t>Cycling path v meste Čadca</t>
  </si>
  <si>
    <t>https://www.crp.gov.sk/data/att/98967.pdf</t>
  </si>
  <si>
    <t>Cycling path Spartakovská ulica Trnava</t>
  </si>
  <si>
    <t>https://crp.gov.sk/data/att/81386.pdf</t>
  </si>
  <si>
    <t>Cycling path Saleziánska ulica Trnava</t>
  </si>
  <si>
    <t>https://zmluvy.egov.sk/data/MediaLibrary/243/243200/SM_Z_2020_332_MIRR_SR_dot_Zml_3227_Zverejnen%C3%A1.pdf</t>
  </si>
  <si>
    <t>Cycling path Blumentálska Bratislava</t>
  </si>
  <si>
    <t>https://zastupitelstvo.bratislava.sk/data/att/41761.pdf</t>
  </si>
  <si>
    <t>Výstavba cyklistických trás v meste Bratislava</t>
  </si>
  <si>
    <t>Strategy/Planning document</t>
  </si>
  <si>
    <t>Costs (mil. €/1 km)</t>
  </si>
  <si>
    <t>Costs (mil. €) w/o VAT PL 2021</t>
  </si>
  <si>
    <t xml:space="preserve">https://www.crz.gov.sk/4482501/ </t>
  </si>
  <si>
    <t>Kryté prístrešky na bicykle v Malackách</t>
  </si>
  <si>
    <t>prístrešky</t>
  </si>
  <si>
    <t>Bicycle stand</t>
  </si>
  <si>
    <t xml:space="preserve">https://www.crz.gov.sk/4482487/ </t>
  </si>
  <si>
    <t>Vybudovanie parkovísk pre bicykle v obci Cífer</t>
  </si>
  <si>
    <t>https://www.crz.gov.sk/4482499/</t>
  </si>
  <si>
    <t>Stanica Bike and Ride, ŽST Senec</t>
  </si>
  <si>
    <t>https://www.crp.gov.sk/data/att/67474.pdf</t>
  </si>
  <si>
    <t>Uzamykateľné prístrešky na parkovanie bicyklov v Prešove</t>
  </si>
  <si>
    <t>https://www.crp.gov.sk/data/att/98912.pdf</t>
  </si>
  <si>
    <t>Automatický parkovací dom pre bicykle (cykloveža) na žel. stanici Trnava</t>
  </si>
  <si>
    <t>parkovací dom</t>
  </si>
  <si>
    <t>Costs (1000 €/parking stand)</t>
  </si>
  <si>
    <t>Parking stands</t>
  </si>
  <si>
    <t>Cycling infrastructure</t>
  </si>
  <si>
    <t>https://www.partnerskadohoda.gov.sk/data/files/4248_opii_2021_02_15_zamer-np_trolejbusova-trat-trencianska-hranicna.pdf</t>
  </si>
  <si>
    <t>Autobusová stanica - Nové SND, Bratislava</t>
  </si>
  <si>
    <t>national project intention</t>
  </si>
  <si>
    <t>https://www.partnerskadohoda.gov.sk/data/files/4247_opii_2021_02_15_zamer-np_trolejbusova-trat-hlavna-stanica-%E2%80%93-patronka-%E2%80%93-riviera.pdf</t>
  </si>
  <si>
    <t>Hlavná stanica - Patrónka - Riviera, Bratislava</t>
  </si>
  <si>
    <t>https://zverejnovanie.bratislava.sk/assets/File.ashx?id_org=700026&amp;id_dokumenty=47900</t>
  </si>
  <si>
    <t>Pražská - Hroboňova, Bratislava</t>
  </si>
  <si>
    <t>https://www.opii.gov.sk/opiiapp.php/Projekty/show?id=42</t>
  </si>
  <si>
    <t>Košice: 2. etapa – 1. časť</t>
  </si>
  <si>
    <t>https://www.opii.gov.sk/opiiapp.php/Projekty/show?id=1890</t>
  </si>
  <si>
    <t>Bratislava: Dúbravsko - Karloveská radiála</t>
  </si>
  <si>
    <t>https://www.zsr.sk/files/modernizacia-trati/nitra-luzianky/sr-zsr-elektrif-optim-trate-leopolodv-nitra-surany.pdf</t>
  </si>
  <si>
    <t>Nitra - Šurany</t>
  </si>
  <si>
    <t>interlocking/safety/communition systems only</t>
  </si>
  <si>
    <t>Leopoldov - Nitra</t>
  </si>
  <si>
    <t>https://www.zsr.sk/files/modernizacia-trati/za-ke-cnt/a-textova-cast.rar</t>
  </si>
  <si>
    <t>Košice - Čierna nad Tisou</t>
  </si>
  <si>
    <t>projekt plánovaný spolufinancovať z RRF</t>
  </si>
  <si>
    <t>Košice - Žilina</t>
  </si>
  <si>
    <t>https://www.opii.gov.sk/opiiapp.php/Projekty/show?id=811</t>
  </si>
  <si>
    <t>Púchov – Považská Teplá</t>
  </si>
  <si>
    <t>Prievidza - Jelšovce (variant 1)</t>
  </si>
  <si>
    <t>Haniska - Moldava (len zab. zar.)</t>
  </si>
  <si>
    <t>Báovce - Humenné C (len zab. zar.)</t>
  </si>
  <si>
    <t>Zvolen - Filakovo (len zab. zar.)</t>
  </si>
  <si>
    <t>Link</t>
  </si>
  <si>
    <t>Maťovce</t>
  </si>
  <si>
    <t>station</t>
  </si>
  <si>
    <t>Rimavská Sobota</t>
  </si>
  <si>
    <t>Uľanka</t>
  </si>
  <si>
    <t>Kraľovany – Ľubochňa</t>
  </si>
  <si>
    <t>Štrba – Štrbské Pleso</t>
  </si>
  <si>
    <t>Púchov - Lúky</t>
  </si>
  <si>
    <t>catenary</t>
  </si>
  <si>
    <t>without interlocking/safety/communition systems</t>
  </si>
  <si>
    <t>https://www.zsr.sk/files/modernizacia-trati/nove-studie/studia-elhamo.zip</t>
  </si>
  <si>
    <t>Haniska - Moldava (2018)</t>
  </si>
  <si>
    <t>https://www.zsr.sk/files/modernizacia-trati/studie-realizovatelnosti/su-elektrifikacia-optimalizacia-trate-zvolen-filakovo.rar</t>
  </si>
  <si>
    <t>Zvolen - Fiľakovo</t>
  </si>
  <si>
    <t>https://www.zsr.sk/files/modernizacia-trati/studie-realizovatelnosti/zsr-elektrifikacia-trate-banovce-nad-ondavou-humenne-studiarealizovatelnosti/elbahu-publikacna.rar</t>
  </si>
  <si>
    <t>Bánovce n. O. - Humenné</t>
  </si>
  <si>
    <t>Project design</t>
  </si>
  <si>
    <t>Uzol Žilina</t>
  </si>
  <si>
    <t>Poprad - Spiššská Nová Ves</t>
  </si>
  <si>
    <t>Náklady (mil. €/km)</t>
  </si>
  <si>
    <t>Number of rails</t>
  </si>
  <si>
    <t>Railway, Tramway and Trolleybus infrastructure</t>
  </si>
  <si>
    <t>TTR project</t>
  </si>
  <si>
    <t>100 parking places for bicykles in parking facility</t>
  </si>
  <si>
    <t>Lenght is generaly applied unit among transportation infrastructure projects; 
due to different scoping and unit price of the preliminary projects compensating weights are aplied. The weight is set regarding the different cost per 1 km among different types of projects.</t>
  </si>
  <si>
    <t>Reasoning</t>
  </si>
  <si>
    <t>KPI unit</t>
  </si>
  <si>
    <t>M&amp;T weight (1 km = x weight km)</t>
  </si>
  <si>
    <t>Costing value
mil. €/km</t>
  </si>
  <si>
    <t>Previous projects (benchmarks)
mil. €/km</t>
  </si>
  <si>
    <t>RRP preliminary projects mil. €/km</t>
  </si>
  <si>
    <t>Values applied in the RRP documents</t>
  </si>
  <si>
    <t>MDV Spolu Celkom</t>
  </si>
  <si>
    <t>Celkom</t>
  </si>
  <si>
    <t>Hrubý odhad nákladov zahraničných pracovných ciest.</t>
  </si>
  <si>
    <t>projekt</t>
  </si>
  <si>
    <t>512 - Cestovné náhrady</t>
  </si>
  <si>
    <t>Ubytovanie, stravné/diéty na zahraničné pracovné cesty(zabezpečené dodávateľsky)*****</t>
  </si>
  <si>
    <t>Hrubý odhad cestovných nákladov.</t>
  </si>
  <si>
    <t>Zahraničné pracovné cesty (cestovné náhrady v súlade s platnými limitmi)**</t>
  </si>
  <si>
    <t>Jedná sa o ubytovanie na 30 nocí v Slovenskej republike počas tuzemských pracovných ciest, ktoré budú konané počas celých 5 rokov realizácie projektu. Hrubý odhad.</t>
  </si>
  <si>
    <t>Ubytovanie, stravné/diéty na tuzemské pracovné cesty(zabezpečené dodávateľsky)*****</t>
  </si>
  <si>
    <t>Tuzemské pracovné cesty (cestovné náhrady v súlade s platnými limitmi) **</t>
  </si>
  <si>
    <r>
      <t>Jedná sa o zamestnancov dočasne zamestnaných na dohodu o vykonaní práce alebo dohodu o pracovnej činnosti. V prípade zamestnania na dohodu o vykonaní práce alebo dohodu o pracovnej činnosti nebudú zamestnancom poskytnuté ďalšie odmeny a ich hodinová sadzba oprávnená až do výšky limitu hodinovej hrubej mzdy pre danú projektovú pozíciu (maximálna jednotková sadzba 40,56 €).</t>
    </r>
    <r>
      <rPr>
        <sz val="8"/>
        <color indexed="8"/>
        <rFont val="Calibri"/>
        <family val="2"/>
        <charset val="238"/>
        <scheme val="minor"/>
      </rPr>
      <t xml:space="preserve">
</t>
    </r>
  </si>
  <si>
    <t>osobohodina</t>
  </si>
  <si>
    <t>521 - Mzdové výdavky</t>
  </si>
  <si>
    <t>Expert, dohoda 1-2</t>
  </si>
  <si>
    <t>Jedná sa o ročné odmeny vo výške 4000 € ročne (vrátane odvodov zamesnávateľa). Celková čiastka rozpočtu predstavuje ročné odmeny za 4 roky trvania projektu.
Táto položka rozpočtu je aplikovateľná pre zamestnanca zamestnaného na trvalý pracovný pomer na plný pracovný úväzok.
Odmeny budú použité na kompenzáciu zvýšených pracovných nárokov, z dôvodu udržateľnosti interných kapacít, ktoré disponujú skúsenosťami potrebnými na úspešnú implementáciu projektu a zabezpečenie napĺňania cieľov a merateľných ukazovateľov projektu.</t>
  </si>
  <si>
    <t xml:space="preserve">projekt </t>
  </si>
  <si>
    <t>Odborník senior koordinátor/riaditeľ - Odmeny</t>
  </si>
  <si>
    <t xml:space="preserve">Zmluvný vzťah . Pričom na projekte bude pracovať na 100% svojej plánovanej kapacity.
Kalkulujeme dĺžku pracovného pomeru na 48 mesiacov pri priemernej hodinovej sadzbe riadiaceho pracovníka na Sekcii riadenia projektov MDV SR (pozícia riaditeľ)
</t>
  </si>
  <si>
    <t>Odborník senior - koordinátor/riaditeľ</t>
  </si>
  <si>
    <t xml:space="preserve">Jedná sa o ročné odmeny vo výške 2 500,00 € ročne (vrátane odvodov zamestnávateľa), stanovené v súlade so mzdovou politikou organizácie. Celková čiastka rozpočtu predstavuje ročné odmeny za 4 roky trvania projektu.
Táto položka rozpočtu je aplikovateľná pre zamestnanca zamestnaného na trvalý pracovný pomer na plný pracovný úväzok. Do výpočtu kalkulujeme aj odmeny na čiastočne refundované AK
Odmeny budú použité na kompenzáciu zvýšených pracovných nárokov, z dôvodu udržateľnosti interných kapacít, ktoré disponujú skúsenosťami potrebnými na úspešnú implementáciu projektu a zabezpečenie napĺňania cieľov a merateľných ukazovateľov projektu. </t>
  </si>
  <si>
    <t>Projektoví manažéri a kapacity zapojené do rojektového manažmentu - Odmeny</t>
  </si>
  <si>
    <t xml:space="preserve">Zmluvný vzťah v súlade so zákonníkom práce. V rámci výpočtu sa ráta s 9 AK, ktoré budú kombináciou 100% refundovaných AK a čiastočne refundovaných AK..Kalkulujeme dĺžku pracovného pomeru na 48 mesiacov pri 7,5 hodinovom pracovnom dni a jednotkovej sadzbe vypočítanej ako priemeru hodinových nákladov na projektových manažérov zodpovedných za implementáciu projektov v rámci Sekcie riadenia projektov MDV SR
                                                                                        </t>
  </si>
  <si>
    <t>Projektoví manažéri a kapacity zapojené do projektového manažmentu</t>
  </si>
  <si>
    <t>Komentár k rozpočtu (bližšia špecifikácia výdavku)</t>
  </si>
  <si>
    <t>Výdavky spolu</t>
  </si>
  <si>
    <t>Maximálna jednotková cena</t>
  </si>
  <si>
    <t>Počet jednotiek</t>
  </si>
  <si>
    <t>Skupina výdavkov</t>
  </si>
  <si>
    <t>Názov položky rozpočtu</t>
  </si>
  <si>
    <t>P.č.</t>
  </si>
  <si>
    <t>Názov projektu: Implementačná jednotka pre podporu rozvoja železničnej infraštruktúry a mobilné prostriedky VOD</t>
  </si>
  <si>
    <t>Propagácia intermodálnej dopravy</t>
  </si>
  <si>
    <t>Propagácia</t>
  </si>
  <si>
    <t>Vzdelávacie a osvetové aktivity súvisiace s verejnou osobnou dopravou a cyklistickou dopravou</t>
  </si>
  <si>
    <t xml:space="preserve">Hrubý odhad kancelárskeho vybavenia pre 15 nových zamestnancov (nábytok 1500€ /1 zamestn, PC/notebook 1000 €/ 1 zamestnanca , multifunkčná tlačiareň (1 ks/ 600 €), telekomunikačná technika (100 €/zamest), </t>
  </si>
  <si>
    <t>Vybavenie projektu - nábytok, PC, telekomunikačná technika, tlačiarne</t>
  </si>
  <si>
    <t>Hrubý odhad cestovných nákladov. (20 ciest po cca 1000 €)</t>
  </si>
  <si>
    <t>Ide o ubytovanie na 100 nocí v Slovenskej republike počas tuzemských pracovných ciest, ktoré budú konané počas celých 5 rokov realizácie projektu. Hrubý odhad.</t>
  </si>
  <si>
    <t>Hrubý odhad cestovných nákladov. (100 SC po 50 €)</t>
  </si>
  <si>
    <r>
      <t>Ide o zamestnancov dočasne zamestnaných na dohodu o vykonaní práce alebo dohodu o pracovnej činnosti. V prípade zamestnania na dohodu o vykonaní práce alebo dohodu o pracovnej činnosti nebudú zamestnancom poskytnuté ďalšie odmeny a ich hodinová sadzba oprávnená až do výšky limitu hodinovej hrubej mzdy pre danú projektovú pozíciu (maximálna jednotková sadzba 40,56 €).</t>
    </r>
    <r>
      <rPr>
        <sz val="8"/>
        <color indexed="8"/>
        <rFont val="Calibri"/>
        <family val="2"/>
        <charset val="238"/>
        <scheme val="minor"/>
      </rPr>
      <t xml:space="preserve">
</t>
    </r>
  </si>
  <si>
    <t>Ide o ročné odmeny vo výške 4000 € ročne (vrátane odvodov zamesnávateľa). Celková čiastka rozpočtu predstavuje ročné odmeny za 5 rokov trvania projektu.
Táto položka rozpočtu je aplikovateľná pre zamestnanca zamestnaného na trvalý pracovný pomer na plný pracovný úväzok.
Odmeny budú použité na kompenzáciu zvýšených pracovných nárokov, z dôvodu udržateľnosti interných kapacít, ktoré disponujú skúsenosťami potrebnými na úspešnú implementáciu projektu a zabezpečenie napĺňania cieľov a merateľných ukazovateľov projektu.</t>
  </si>
  <si>
    <t>Odborník senior - koordinátor/riadiaci pracovník - nový (NADA)</t>
  </si>
  <si>
    <t xml:space="preserve">Zmluvný vzťah . Pričom na projekte bude pracovať na 100 % svojej plánovanej kapacity.
Kalkulujeme dĺžku pracovného pomeru na 60 mesiacov pri priemernej hodinovej sadzbe riadiaceho pracovníka v oblasti EŠIF na MDV SR.
</t>
  </si>
  <si>
    <t>Odborník senior - koordinátor/riadiaci pracovník - nový</t>
  </si>
  <si>
    <t>Odborník senior koordinátor/riaditeľ - Odmeny - existujúci</t>
  </si>
  <si>
    <t xml:space="preserve">Zmluvný vzťah . Pričom na projekte bude pracovať na 50 % svojej plánovanej kapacity.
Kalkulujeme dĺžku pracovného pomeru na 60 mesiacov pri priemernej hodinovej sadzbe riadiaceho pracovníka v oblasti riadenia EŠIF (pozícia riaditeľ)
</t>
  </si>
  <si>
    <t>Odborník senior - koordinátor/riaditeľ - existujúci</t>
  </si>
  <si>
    <t xml:space="preserve">Ide o ročné odmeny vo výške750,00 € ročne na 1 zamestnanca (vrátane odvodov zamestnávateľa), stanovené v súlade so mzdovou politikou organizácie. Celková čiastka rozpočtu predstavuje ročné odmeny za 5 rokov trvania projektu.
Táto položka rozpočtu je aplikovateľná pre zamestnanca zamestnaného na trvalý pracovný pomer na plný pracovný úväzok. Do výpočtu kalkulujeme odmeny na čiastočne refundované AK
Odmeny budú použité na kompenzáciu zvýšených pracovných nárokov, z dôvodu udržateľnosti interných kapacít, ktoré disponujú skúsenosťami potrebnými na úspešnú implementáciu projektu a zabezpečenie napĺňania cieľov a merateľných ukazovateľov projektu. </t>
  </si>
  <si>
    <t>Projektoví manažéri a kapacity zapojené do projektového manažmentu - Odmeny - existujúci</t>
  </si>
  <si>
    <t xml:space="preserve">Ide o ročné odmeny vo výške 2 000,00 € ročne na 1 zamestnanca (vrátane odvodov zamestnávateľa), stanovené v súlade so mzdovou politikou organizácie. Celková čiastka rozpočtu predstavuje ročné odmeny za 4,75 rokov trvania projektu.
Táto položka rozpočtu je aplikovateľná pre zamestnanca zamestnaného na trvalý pracovný pomer na plný pracovný úväzok. Do výpočtu kalkulujeme odmeny na 100 % refundované AK.
Odmeny budú použité na kompenzáciu zvýšených pracovných nárokov, z dôvodu udržateľnosti interných kapacít, ktoré disponujú skúsenosťami potrebnými na úspešnú implementáciu projektu a zabezpečenie napĺňania cieľov a merateľných ukazovateľov projektu. </t>
  </si>
  <si>
    <t>Projektoví manažéri a kapacity zapojené do projektového manažmentu - Odmeny - noví</t>
  </si>
  <si>
    <r>
      <t xml:space="preserve">Zmluvný vzťah v súlade so zákonníkom práce (existujúce kapacity na OSD). V rámci výpočtu sa ráta </t>
    </r>
    <r>
      <rPr>
        <sz val="7.5"/>
        <color rgb="FFFF0000"/>
        <rFont val="Calibri"/>
        <family val="2"/>
        <charset val="238"/>
        <scheme val="minor"/>
      </rPr>
      <t>so 7 AK</t>
    </r>
    <r>
      <rPr>
        <sz val="7.5"/>
        <color theme="1"/>
        <rFont val="Calibri"/>
        <family val="2"/>
        <charset val="238"/>
        <scheme val="minor"/>
      </rPr>
      <t xml:space="preserve">, ktoré budú refundovaných na 25 %. Kalkulujeme dĺžku pracovného pomeru na 60 mesiacov pri 7,5 hodinovom pracovnom dni a jednotkovej sadzbe vypočítanej ako priemeru hodinových nákladov na projektových manažérov zodpovedných za implementáciu projektov v rámci EŠIF na MDV SR na úrovni 50 %.
                                                                                        </t>
    </r>
  </si>
  <si>
    <t>Projektoví manažéri a kapacity zapojené do projektového manažmentu - existujúci</t>
  </si>
  <si>
    <r>
      <t xml:space="preserve">Zmluvný vzťah v súlade so zákonníkom práce. V rámci výpočtu sa ráta </t>
    </r>
    <r>
      <rPr>
        <sz val="7.5"/>
        <color rgb="FFFF0000"/>
        <rFont val="Calibri"/>
        <family val="2"/>
        <charset val="238"/>
        <scheme val="minor"/>
      </rPr>
      <t>s 13 AK</t>
    </r>
    <r>
      <rPr>
        <sz val="7.5"/>
        <color theme="1"/>
        <rFont val="Calibri"/>
        <family val="2"/>
        <charset val="238"/>
        <scheme val="minor"/>
      </rPr>
      <t xml:space="preserve">, ktoré budú kombináciou 100% refundované AK..Kalkulujeme dĺžku pracovného pomeru na 57 mesiacov pri 7,5 hodinovom pracovnom dni a jednotkovej sadzbe vypočítanej ako priemeru hodinových nákladov na projektových manažérov zodpovedných za implementáciu projektov v rámci EŠIF na MDV SR. (postupný nábeh prijímania AK).
                                                                                        </t>
    </r>
  </si>
  <si>
    <t>Projektoví manažéri a kapacity zapojené do projektového manažmentu - noví</t>
  </si>
  <si>
    <t>Názov projektu: Implementačná jednotka pre podporu rozvoja verejnej osobnej, cyklistickej a intermodálnej dopravy</t>
  </si>
  <si>
    <t>Other projects</t>
  </si>
  <si>
    <t>Part foreseen to be purchased by RRF grant</t>
  </si>
  <si>
    <t>RRF part only</t>
  </si>
  <si>
    <t>Total costs, partial reimbursment only foreseen from the RRF grant</t>
  </si>
  <si>
    <t>Purchase of new electric multiple rail units.</t>
  </si>
  <si>
    <t>Modernizácia vozového parku časť 3</t>
  </si>
  <si>
    <t>Figures higher than availible alocation (more projectes included)</t>
  </si>
  <si>
    <t>Railway fleet</t>
  </si>
  <si>
    <t>Estimated weighted number of vehicels by year</t>
  </si>
  <si>
    <t>Pozn.</t>
  </si>
  <si>
    <t>vážené ks</t>
  </si>
  <si>
    <t>váha</t>
  </si>
  <si>
    <t>EUR/ks</t>
  </si>
  <si>
    <t>ks</t>
  </si>
  <si>
    <t>Opis</t>
  </si>
  <si>
    <t>Investícia 2</t>
  </si>
  <si>
    <t>CPI</t>
  </si>
  <si>
    <t>Na 2020</t>
  </si>
  <si>
    <t>https://railcolornews.com/2017/05/03/cz-cd-cargo-decides-to-buy-three-additional-vectron-locomotives/</t>
  </si>
  <si>
    <t>Elektrické viacsystémové rušne Siemens Vectron pre CD Cargo</t>
  </si>
  <si>
    <t>Realizovaný projekt</t>
  </si>
  <si>
    <t>Nákup rušnov</t>
  </si>
  <si>
    <t>https://www.pkpcargointernational.com/de/neuigkeiten/pkp-cargo-is-buying-another-5-vectron-locomotives-from-the-company-siemens-mobility</t>
  </si>
  <si>
    <t>Elektrické viacsystémové rušne Siemens Vectron pre PKP Cargo</t>
  </si>
  <si>
    <t>https://www.globalrailwayreview.com/news/24892/pkp-cargo-to-purchase-15-siemens-vectron-multi-system-locomotives/</t>
  </si>
  <si>
    <t>Elektrické viacsystémové rušne Siemens Vectron pre PKP Poľsko</t>
  </si>
  <si>
    <t>https://imhd.sk/ba/doc/sk/20336/DPB-ide-obstara%C5%A5-10-obojsmern%C3%BDch-n%C3%ADzkopodla%C5%BEn%C3%BDch-elektri%C4%8Diek</t>
  </si>
  <si>
    <t>Električky pre Dopravný podnik Bratislava</t>
  </si>
  <si>
    <t>Zadanie verejného obstarávania</t>
  </si>
  <si>
    <t>Nákup električiek</t>
  </si>
  <si>
    <t>https://dpb.sk/sk/obstaranie-elektriciek-2</t>
  </si>
  <si>
    <t>Električky Škoda 29T pre Dopravný podnik Bratislava</t>
  </si>
  <si>
    <t>https://www.railjournal.com/fleet/rmv-orders-27-hydrogen-trains-from-alstom/</t>
  </si>
  <si>
    <t>Vodíkové vlakové jednotky pre RMV Nemecko</t>
  </si>
  <si>
    <t>Projekt v realizácií</t>
  </si>
  <si>
    <t>Nákup vlakových súprav</t>
  </si>
  <si>
    <t>Min. obsaditeľnosť 160 sediacich cestujúcich</t>
  </si>
  <si>
    <t>https://www.braunschweiger-zeitung.de/wirtschaft/article231777349/Alstom-uebergibt-ersten-Wasserstoffzug-an-Niedersachsen.html</t>
  </si>
  <si>
    <t>Regionálne vodíkové vlakové jednotky pre LNVG Dolné Sasko, Nemecko</t>
  </si>
  <si>
    <t>Min. obsaditeľnosť 240 sediacich cestujúcich</t>
  </si>
  <si>
    <t>https://www.zssk.sk/aktuality/nove-vlaky-pre-zilinsky-kraj-uz-ich-vyrobca-testuje-na-skusobnej-trati-v-cechach/</t>
  </si>
  <si>
    <t>Elektrické vlakové jednotky pre Žilinský kraj - ZSSK</t>
  </si>
  <si>
    <t>Min. obsaditeľnosť 300 sediacich cestujúcich</t>
  </si>
  <si>
    <t>https://www.mfsr.sk/files/archiv/80/Stanovisko_modernizacia_voz_parku_ZSSK_200902.pdf</t>
  </si>
  <si>
    <t>Elektrické vlakové jednotky pre Košický kraj - ZSSK</t>
  </si>
  <si>
    <t>Cenový index</t>
  </si>
  <si>
    <t>Náklady (mil. €/ks)</t>
  </si>
  <si>
    <t>Náklady (mil. €) v CPI</t>
  </si>
  <si>
    <t>Náklady (mil. €)</t>
  </si>
  <si>
    <t>Projekt</t>
  </si>
  <si>
    <t>Zdroj údajov</t>
  </si>
  <si>
    <t>Typ projektu</t>
  </si>
  <si>
    <t>Cenové benchmarky pre projekty dopravných prostriedkov</t>
  </si>
  <si>
    <t>The weight is set regarding the different cost per 1 vehicle among different types of projects.</t>
  </si>
  <si>
    <t>weighet number of vehicels</t>
  </si>
  <si>
    <t>M&amp;T weight (1 vehicle = x weight vehicels)</t>
  </si>
  <si>
    <t>Costing value</t>
  </si>
  <si>
    <t>Previous projects (benchmarks)</t>
  </si>
  <si>
    <t>RRP preliminary projects</t>
  </si>
  <si>
    <t>Values applied in the RRP</t>
  </si>
  <si>
    <t>Unit costs</t>
  </si>
  <si>
    <t>Celkové náklady za reformu 4 a investíciu 4</t>
  </si>
  <si>
    <t>Náklady na vybudovanie implementačnej jednotky</t>
  </si>
  <si>
    <t>Náklady spolu za všetky tri nástroje</t>
  </si>
  <si>
    <t>PO</t>
  </si>
  <si>
    <t>Nástroj 3: Schéma pomoci</t>
  </si>
  <si>
    <t>VUC/obec</t>
  </si>
  <si>
    <t>Nástroj 2: Schéma pomoci</t>
  </si>
  <si>
    <t xml:space="preserve">NDS/SSC </t>
  </si>
  <si>
    <t>Nástroj 1: Národná sieť UFC</t>
  </si>
  <si>
    <t xml:space="preserve">Podpora </t>
  </si>
  <si>
    <t xml:space="preserve">Miera podpory </t>
  </si>
  <si>
    <t xml:space="preserve">Spolu </t>
  </si>
  <si>
    <t>H2 stanica (350/700 bar)</t>
  </si>
  <si>
    <t>UFC (150+ kW)</t>
  </si>
  <si>
    <t xml:space="preserve">DC </t>
  </si>
  <si>
    <t xml:space="preserve">AC </t>
  </si>
  <si>
    <t>Typ nabíjacej lokality</t>
  </si>
  <si>
    <t>Diaľnice/R cesty</t>
  </si>
  <si>
    <t>Mestské lokality</t>
  </si>
  <si>
    <t>Výdavok zo zdrojov RRP</t>
  </si>
  <si>
    <t xml:space="preserve">Celkové projektové náklady </t>
  </si>
  <si>
    <t xml:space="preserve">Jednotkové naklady </t>
  </si>
  <si>
    <t>Počet bodov</t>
  </si>
  <si>
    <t xml:space="preserve">Prijímateľ </t>
  </si>
  <si>
    <t>Prehľad podporných nástrojov</t>
  </si>
  <si>
    <t>Priemer na 1 nabíjací bod</t>
  </si>
  <si>
    <t xml:space="preserve">Úprava okolia a prestrešenie </t>
  </si>
  <si>
    <t>Práce (projekt, inštalácia)</t>
  </si>
  <si>
    <t>Pripojenie</t>
  </si>
  <si>
    <t>Hardware</t>
  </si>
  <si>
    <t>Počet bodov v lokalite</t>
  </si>
  <si>
    <t>DC nabíjací hub (inštalácia hubu s 8 stanicami s celkovo 8 nabíjacími bodmi 150+ kW)</t>
  </si>
  <si>
    <t>Verzia C</t>
  </si>
  <si>
    <t>DC nabíjací hub (inštalácia hubu s 6 stanicami s celkovo 6 nabíjacími bodmi 150+ kW)</t>
  </si>
  <si>
    <t>Verzia B</t>
  </si>
  <si>
    <t>DC nabíjací hub (inštalácia hubu s 4 stanicami s celkovo 4 nabíjacími bodmi 150+ kW)</t>
  </si>
  <si>
    <t>Verzia A</t>
  </si>
  <si>
    <t>Diaľničná ultrarýchla nabíjacia infraštruktúra (DC, 150 - 350 kW)</t>
  </si>
  <si>
    <t>DC nabíjací hub (inštalácia hubu s 3 stanicami s celkovo 3 nabíjacími bodmi 150+ kW)</t>
  </si>
  <si>
    <t>DC nabíjací bod 1x (inštalácia 1 stanice s 1 nabíjacím bodom 150+ kW)</t>
  </si>
  <si>
    <t>Ultrarýchla nabíjacia infraštruktúra (DC, 150 kW)</t>
  </si>
  <si>
    <t>DC nabíjací hub (inštalácia hubu s 3 stanicami s celkovo 3 nabíjacími bodmi 50+ kW)</t>
  </si>
  <si>
    <t>DC nabíjací bod 1x (inštalácia 1 stanice s 1 nabíjacím bodom 50+ kW)</t>
  </si>
  <si>
    <t>Rýchla nabíjacia infraštruktúra (DC, 50 kW)</t>
  </si>
  <si>
    <t>Práce (projekt, inžiniering,  inštalácia)</t>
  </si>
  <si>
    <t>AC nabíjací hub (inštalácia hubu so 4 stanicami s celkovo 8 nabíjacími bodmi 11-22 kW)</t>
  </si>
  <si>
    <t>AC nabíjací bod 2x (inštalácia 1 stanice s 2 nabíjacími bodmi 11-22 kW)</t>
  </si>
  <si>
    <t>AC nabíjací bod 1x (inštalácia 1 stanice s 1 nabíjacím bodom 11-22 kW)</t>
  </si>
  <si>
    <t>Štandardná nabíjacia infraštruktúra (AC, 11 - 22 kW)</t>
  </si>
  <si>
    <t>Rozdelenie nákladov pri výstavbe nabíjacej infraštruktúry - Poľsko (zdroj: GreenWay Polska, Varšava)</t>
  </si>
  <si>
    <t>Nemáme podklady k takémuto setupu nabíjačiek, zatiaľ nerealizovali</t>
  </si>
  <si>
    <t>Petrol inštaluje všade UFC s najvyšším výkonom (350 kW), takže náklady na hardware sú vyššie.</t>
  </si>
  <si>
    <t>Diaľničná ultrarýchla nabíjacia infraštruktúra (DC, 150 kW)</t>
  </si>
  <si>
    <t>Nemáme podklady k takémuto setupu nabíjačiek</t>
  </si>
  <si>
    <t>Takýto typ staníc neinštalujú</t>
  </si>
  <si>
    <t>Rozdelenie nákladov pri výstavbe nabíjacej infraštruktúry - Slovinsko (zdroj: projekt Next-E/Petrol Ljubljana)</t>
  </si>
  <si>
    <t>V prípade HEP-u sú náklady na inštaláciu nižšie, lebo si veľkú časť prác realizujú v rámci skupiny (cez sesterskú PDS).</t>
  </si>
  <si>
    <t>Rozdelenie nákladov pri výstavbe nabíjacej infraštruktúry - Chorvátsko (zdroj: projekt Next-E/HEP Zagreb)</t>
  </si>
  <si>
    <t>28 000 - 65 000</t>
  </si>
  <si>
    <t>6 000 - 10 000</t>
  </si>
  <si>
    <t>Nižší náklad v tabuľke sa týka urban inštalácie, vyšší inštalácie na diaľnici</t>
  </si>
  <si>
    <t>Rozdelenie nákladov pri výstavbe nabíjacej infraštruktúry - Maďarsko (zdroj: projekt Next-E/MOL HU Budapešť)</t>
  </si>
  <si>
    <t>Zahraničné benchmarky - nabíjacia infraštruktúra</t>
  </si>
  <si>
    <t>Na udržanie ziskovosti prevádzky výroby zeleného vodíka, jeho distribúcie ako aj na udržanie rentability čerpacej stanice a samotných flotíl FCEV je potrebná určitá denná kapacita vodíka. Preto sa prikláňame k budovaniu stredne veľkých VČS s kapacitou 400 kg vodíka za deň v oboch tlakových stupňoch, 700 bar pre osobné automobily a kamióny a 350 bar pre autobusy, nákladné vozidlá a v niektorých prípadoch aj pre osobné regionálne vlaky. Costing na uvedený typ stanice na úrovni 2 mil. €.</t>
  </si>
  <si>
    <t>Zoznam zahraničných benchmarkov nákladov na vodíkové technológie podľa kategórií zostavených pre program Project Develepment Assistance (PDA) združením Fuel Cells and Hydrogen Joint Undertaking (FCH JU): https://www.fch-regions.eu/wp-content/uploads/2020/02/PDA_Major-Capital-Equipment-Costs-Form.pdf</t>
  </si>
  <si>
    <t>Náklady pri výstavbe vodíkovej infraštruktúry (zdroj: Národná vodíková asociácia Slovenska)</t>
  </si>
  <si>
    <t xml:space="preserve">Priemerný výsledný rozpočet do kalkulácie diaľničného projektu na 1 UFC (DC, 150+ kW) </t>
  </si>
  <si>
    <t xml:space="preserve">Pomer počtu nabíjačiek </t>
  </si>
  <si>
    <t xml:space="preserve">Počet nabíjacích bodov </t>
  </si>
  <si>
    <t>Pomer inštalácií</t>
  </si>
  <si>
    <t xml:space="preserve">Váhy - podiel inštalácií </t>
  </si>
  <si>
    <t>Diaľničná ultrarýchla nabíjacia infraštruktúra (DC, 150+ kW)</t>
  </si>
  <si>
    <t>Priemerný výsledný rozpočet do kalkulácie celého projektu na 1 DC rýchlonabíjací bod (150+ kW)</t>
  </si>
  <si>
    <t>Ultrarýchla nabíjacia infraštruktúra (DC, 150+ kW)</t>
  </si>
  <si>
    <t>Priemerný výsledný rozpočet do kalkulácie celého projektu na 1 DC rýchlonabíjací bod (50+ kW)</t>
  </si>
  <si>
    <t>Rýchla nabíjacia infraštruktúra (DC, 50+ kW)</t>
  </si>
  <si>
    <t>Priemerný výsledný rozpočet do kalkulácie celého projektu na 1 AC nabíjací bod (11-22 kW)</t>
  </si>
  <si>
    <t xml:space="preserve">Detailnejší rozpis ako aj costing v kontexte podobných projektov v Slovenska vychádza z dát poskytnutých od SEVA - Slovenská asociácia pre elektromobilitu (www.seva.sk). Údaje od SEVA pochádzajú od jej členov, ktorí reprezentujú kľúčových hráčov na poli výstavby nabíjacích staníc na Slovensku a ich správou, ktorí majú tiež skúsenosti s realizáciou  projektov z Nástroja na prepájanie Európy (najmä Greenway, ZSE Drive). Uvedená kalkulácia počíta s viacerými scenármi (hustotou vybudovaných bodov v závislosti od typu projektu), ktorá má vplyv na samotný costing, najmä prostredníctvom zmeny jednotkových nákladov na pripojenie nabíjacieho bodu. V tabuľke nižšie sú zároveň uvedené zahraničné benchmarky podľa typu infraštruktúry za Maďarsko, Chorvátsko, Slovínsko a Poľsko. </t>
  </si>
  <si>
    <t>Rozdelenie nákladov pri výstavbe nabíjacej infraštruktúry - Slovensko</t>
  </si>
  <si>
    <t xml:space="preserve">Jedná sa o zabezpečenie telekomunikačných poplatkov a internetu pre priame aktivity,  ktoré budú zamestnanci využívať pri napĺňaní cieľov projektu. 
Výpočet: 25,00 € produkt/mesiac * 4 zamestnanci * 60 mesiacov = 6 000 € s DPH. </t>
  </si>
  <si>
    <t>518 - Ostatné služby</t>
  </si>
  <si>
    <t>Telekomunikačné poplatky a mobilný internet</t>
  </si>
  <si>
    <t>1 ks elekromobil strednej triedy (35 000 €), prevázdkové náklady po dobu 5 rokov (5 000 €) a vybudovanie 3 AC nabíjacích bodov (10 000 €)</t>
  </si>
  <si>
    <t>Pilotný vozový park MH SR</t>
  </si>
  <si>
    <t>Náklady na správu, chod a aktualizáciu webovej stránky projektu</t>
  </si>
  <si>
    <t>Webová stránka</t>
  </si>
  <si>
    <r>
      <rPr>
        <b/>
        <sz val="8"/>
        <color indexed="8"/>
        <rFont val="Calibri"/>
        <family val="2"/>
        <charset val="238"/>
        <scheme val="minor"/>
      </rPr>
      <t xml:space="preserve">
R</t>
    </r>
    <r>
      <rPr>
        <sz val="8"/>
        <color indexed="8"/>
        <rFont val="Calibri"/>
        <family val="2"/>
        <charset val="238"/>
        <scheme val="minor"/>
      </rPr>
      <t>ealizácia tlače, ktorá budú slúžiť na propagáciu projektu a jeho jednotlivých aktivít a  činností.  
Konkrétne môže ísť o príručky pre obce/samosprávy s "best practices" v zavádzaní nových politík, informačné letáky a publikácie k realizácií projektu. Hrubý odhad 14 000 €</t>
    </r>
  </si>
  <si>
    <t>Tlač publikácií</t>
  </si>
  <si>
    <t xml:space="preserve">
Zabezpečenie účasti na konferenciách pre zamestnancov,  vybraných podľa potreby a aktuálnej ponuky konferencií.  Cena poplatku odhadnutá na priemernú sumu vo výške 350 €/osoba. Uvedená cena je poplatok za účasť na konferencii, nezahŕňa cestovné náklady a ubytovanie.
</t>
  </si>
  <si>
    <t>Zabezpečenie účasti na konferencii</t>
  </si>
  <si>
    <t>Podpora prípravy analýz pre mestá a obce potrebných pre zavádzanie nových politík a to: 
A) analýza znečistenia ovzdušia pre potreby zavádzania nízko-emisných zón (odhad 20 analýz pre najväčšie samosprávy)
B) analýza energetickej siete pre optimalizáciu rozmiestnenia nabíjacej infraštruktúry (odhad 40 analýz pre najväčšie samosprávy)
C) analýza dopravnej situácie pre zavádzanie nových parkovacích politík (odhad 20 analýz pre najväčšie samosprávy)
Hrubý odhad 50 000 € celkovo.</t>
  </si>
  <si>
    <t>Dodávka č. 1  - Technická pomoc pre mestá a obce v oblasti presadzovania nových politík</t>
  </si>
  <si>
    <t>Expert, dohoda 1-3</t>
  </si>
  <si>
    <t>Jedná sa o zamestnanca dočasne zamestnaného na dohodu o vykonaní práce alebo dohodu o pracovnej činnosti. V prípade zamestnania na dohodu o vykonaní práce alebo dohodu o pracovnej činnosti nebudú zamestnancovi poskytnuté ďalšie odmeny a jeho hodinová sadzba oprávnená až do výšky limitu hodinovej hrubej mzdy pre danú projektovú pozíciu (maximálna jednotková sadzba 40,56 €).</t>
  </si>
  <si>
    <t>Zahraničný expert</t>
  </si>
  <si>
    <t>Jedná sa o ročné odmeny vo výške 4400 € ročne (vrátane odvodov zamesnávateľa). Celková čiastka rozpočtu predstavuje ročné odmeny za 5 rokov trvania projektu.
Táto položka rozpočtu je aplikovateľná pre zamestnanca zamestnaného na trvalý pracovný pomer na plný pracovný úväzok.
Odmeny budú použité na kompenzáciu zvýšených pracovných nárokov, z dôvodu udržateľnosti interných kapacít, ktoré disponujú skúsenosťami potrebnými na úspešnú implementáciu projektu a zabezpečenie napĺňania cieľov a merateľných ukazovateľov projektu.</t>
  </si>
  <si>
    <t>Odborník senior koordinátor - Odmeny</t>
  </si>
  <si>
    <r>
      <t xml:space="preserve">Zmluvný vzťah . Pričom na projekte bude pracovať na 100% svojej plánovanej kapacity.
Kalkulujeme dĺžku pracovného pomeru na 60 mesiacov pri 7,5 hodinovom pracovnom dni a jednotkovej sadzbe  27,04 €/hodina.
</t>
    </r>
    <r>
      <rPr>
        <sz val="8"/>
        <color indexed="17"/>
        <rFont val="Calibri"/>
        <family val="2"/>
        <charset val="238"/>
        <scheme val="minor"/>
      </rPr>
      <t xml:space="preserve">
</t>
    </r>
    <r>
      <rPr>
        <sz val="8"/>
        <rFont val="Calibri"/>
        <family val="2"/>
        <charset val="238"/>
        <scheme val="minor"/>
      </rPr>
      <t xml:space="preserve">
</t>
    </r>
  </si>
  <si>
    <t>Odborník senior - koordinátor</t>
  </si>
  <si>
    <t xml:space="preserve">Jedná sa o jedného zamestnanca dočasne zamestnaného na dohodu o vykonaní práce alebo dohodu o pracovnej činnosti, ktorý bude vykonávať  činnosti spojené so  zvýšenou administratívnou činnosťou v období hodnotenia ŽoNP. 
V prípade zamestnania na dohodu o vykonaní práce alebo dohodu o pracovnej činnosti nebudú zamestnancovi poskytnuté ďalšie odmeny a  hodinová sadzba oprávnená až do výšky limitu hodinovej hrubej mzdy pre danú projektovú pozíciu (maximálna jednotková sadzba 14,16 €/hod.
</t>
  </si>
  <si>
    <t xml:space="preserve">Administratívna podpora - dohoda </t>
  </si>
  <si>
    <t>Jedná sa o ročné odmeny vo výške 3000 € ročne (vrátane odvodov zamestnávateľa), stanovené v súlade so mzdovou politikou organizácie.
Celková čiastka rozpočtu predstavuje ročné odmeny za 5 rokov trvania projektu pre 3 zamestnancov.
Táto položka rozpočtu je aplikovateľná pre zamestnanca zamestnaného na trvalý pracovný pomer na plný pracovný úväzok.
Odmeny budú použité na kompenzáciu zvýšených pracovných nárokov, z dôvodu udržateľnosti interných kapacít, ktoré disponujú skúsenosťami potrebnými na úspešnú implementáciu projektu a zabezpečenie napĺňania cieľov a merateľných ukazovateľov projektu</t>
  </si>
  <si>
    <t>Analytik junior - Odmeny1 -3</t>
  </si>
  <si>
    <r>
      <t xml:space="preserve">Jedná sa o troch zamestnancov. </t>
    </r>
    <r>
      <rPr>
        <sz val="8"/>
        <color indexed="8"/>
        <rFont val="Calibri"/>
        <family val="2"/>
        <charset val="238"/>
        <scheme val="minor"/>
      </rPr>
      <t>Pričom na projekte budú pracovať na 100% svojej plánovanej kapacity.
Kalkulujeme dĺžku pracovného pomeru na 60 mesiacov pri 7,5 hodinovom pracovnom dni a jednotkovej sadzbe 18,22 €/hodina.</t>
    </r>
    <r>
      <rPr>
        <strike/>
        <sz val="8"/>
        <color indexed="8"/>
        <rFont val="Calibri"/>
        <family val="2"/>
        <charset val="238"/>
        <scheme val="minor"/>
      </rPr>
      <t xml:space="preserve">
</t>
    </r>
    <r>
      <rPr>
        <sz val="8"/>
        <color indexed="8"/>
        <rFont val="Calibri"/>
        <family val="2"/>
        <charset val="238"/>
        <scheme val="minor"/>
      </rPr>
      <t xml:space="preserve">
</t>
    </r>
  </si>
  <si>
    <t>Analytik junior 1 - 3</t>
  </si>
  <si>
    <t>112 - Zásoby</t>
  </si>
  <si>
    <t>Zariadenie projektu -kancelársky nábytok</t>
  </si>
  <si>
    <t>Vybavenie projektu -Software</t>
  </si>
  <si>
    <t>Vybavenie projektu -Mobilný telefón</t>
  </si>
  <si>
    <t>Vybavenie projektu -Notebook s príslušenstvom</t>
  </si>
  <si>
    <t>Vybavenie projektu multifunkčné zariadenie</t>
  </si>
  <si>
    <r>
      <t>Jedná sa o nákup reklamných a propagačných predmetov, ktoré budú slúžiť na propagáciu projektu a jeho jednotlivých aktivít a  činností.  Bude neskôr špecifikované.</t>
    </r>
    <r>
      <rPr>
        <sz val="8"/>
        <color indexed="8"/>
        <rFont val="Calibri"/>
        <family val="2"/>
        <charset val="238"/>
        <scheme val="minor"/>
      </rPr>
      <t xml:space="preserve">
</t>
    </r>
  </si>
  <si>
    <t>Propagačné predmety a označenie projektu</t>
  </si>
  <si>
    <t xml:space="preserve">Jedná sa o ročné odmeny vo výške 2 500,00 € ročne (vrátane odvodov zamestnávateľa), stanovené v súlade so mzdovou politikou organizácie. Celková čiastka rozpočtu predstavuje ročné odmeny za 5 rokov trvania projektu.
Táto položka rozpočtu je aplikovateľná pre zamestnanca zamestnaného na trvalý pracovný pomer na plný pracovný úväzok.
Odmeny budú použité na kompenzáciu zvýšených pracovných nárokov, z dôvodu udržateľnosti interných kapacít, ktoré disponujú skúsenosťami potrebnými na úspešnú implementáciu projektu a zabezpečenie napĺňania cieľov a merateľných ukazovateľov projektu. </t>
  </si>
  <si>
    <t>Projektový a finančný manažér - Odmeny</t>
  </si>
  <si>
    <t xml:space="preserve">Zmluvný vzťah v súlade so zákonníkom práce. Pričom na projekte bude pracovať na 100% svojej plánovanej kapacity. Jedná sa o interného zamestnanca na plný pracovný úväzok.  Alternatívne môže byť zamestnanec dočasne zamestnaný na dohodu o vykonaní práce alebo dohodu o pracovnej činnosti. V prípade zamestnania na dohodu o vykonaní práce alebo dohodu o pracovnej činnosti nebudú zamestnanovi poskytnuté ďalšie odmeny a jeho hodinová sadzba môže byť dohodnutá do výšky limitu hodinovej hrubej mzdy pre danú projektovú pozíciu.Kalkulujeme dĺžku pracovného pomeru na 60 mesiacov pri 7,5 hodinovom pracovnom dni a jednotkovej sadzbe 14,16 €/hodina.
                                                                                        </t>
  </si>
  <si>
    <t>Projektový a finančný manažér</t>
  </si>
  <si>
    <t>Názov projektu: Implementačná jednotka pre podporu rozvoja infraštruktúry pre alternatívne palivá</t>
  </si>
  <si>
    <t>150+</t>
  </si>
  <si>
    <t>DC total</t>
  </si>
  <si>
    <t>AC total</t>
  </si>
  <si>
    <t>AID total</t>
  </si>
  <si>
    <t>AID</t>
  </si>
  <si>
    <t>DC</t>
  </si>
  <si>
    <t>AC</t>
  </si>
  <si>
    <t xml:space="preserve">počet okresov </t>
  </si>
  <si>
    <t>počet obyv. v tis.</t>
  </si>
  <si>
    <t>SPOLU - počet nabíjacích bodov (stojanov)</t>
  </si>
  <si>
    <t>C</t>
  </si>
  <si>
    <t>B</t>
  </si>
  <si>
    <t>A</t>
  </si>
  <si>
    <t>Rýchlostné cesty</t>
  </si>
  <si>
    <t>Nabíjacie body celkom</t>
  </si>
  <si>
    <t># Nabíjací bod/lokalitu</t>
  </si>
  <si>
    <t>Počet lokalít</t>
  </si>
  <si>
    <t xml:space="preserve">Typ lokality </t>
  </si>
  <si>
    <t>Nabíjacie body</t>
  </si>
  <si>
    <t>Diaľnice</t>
  </si>
  <si>
    <t>Diaľnice a rýchlostné cesty - plánované počty nabíjacích lokalít/bodov</t>
  </si>
  <si>
    <r>
      <rPr>
        <b/>
        <sz val="11"/>
        <color rgb="FF006100"/>
        <rFont val="Calibri"/>
        <family val="2"/>
        <charset val="238"/>
        <scheme val="minor"/>
      </rPr>
      <t>Náklady na projektové a implementačné kapacity</t>
    </r>
    <r>
      <rPr>
        <sz val="11"/>
        <color rgb="FF006100"/>
        <rFont val="Calibri"/>
        <family val="2"/>
        <scheme val="minor"/>
      </rPr>
      <t xml:space="preserve"> potrebné na prípravu a riadenie reforiem 1,2,3 a investícií 1,2,3 na Ministerstve dopravy a výstavby predstavujú celkovo 5,5 mil. € (menej ako 1 percento celkových investičných nákladov týchto opatrení). Náklady na implementačné a projektové kapacity nepresiahnu horizont Plánu obnovy a nebudú následne vytvárať požiadavky na financovanie zo štátneho rozpočtu. Pri definovaní požiadaviek na vytvorenie implementačnej jednotky vychádzalo Ministerstvo dopravy zo skúseností s administráciou dotácií, grantov v rámci EŠIF a k tomu prispôsobilo požiadavky na dodatočné potrebné zdroje vrátane navýšenia administratívnych kapacít na zriadenie koordinačnej autority pre verejnú osobnú dopravu. Odhadované náklady na technickú pomoc cca. 5,5 mil. € sú podrobnejšie rozpísané po jednotlivých položkách v hárku:
</t>
    </r>
    <r>
      <rPr>
        <b/>
        <sz val="11"/>
        <color rgb="FFFF0000"/>
        <rFont val="Calibri"/>
        <family val="2"/>
        <charset val="238"/>
        <scheme val="minor"/>
      </rPr>
      <t>investment1 (implementation)</t>
    </r>
  </si>
  <si>
    <r>
      <rPr>
        <b/>
        <sz val="11"/>
        <color rgb="FF006100"/>
        <rFont val="Calibri"/>
        <family val="2"/>
        <charset val="238"/>
        <scheme val="minor"/>
      </rPr>
      <t>Podpora cyklistickej dopravy:</t>
    </r>
    <r>
      <rPr>
        <sz val="11"/>
        <color rgb="FF006100"/>
        <rFont val="Calibri"/>
        <family val="2"/>
        <scheme val="minor"/>
      </rPr>
      <t xml:space="preserve"> Priemerná jednotková cena (bez DPH) € 0,5 mil. na kilometer v priemere 3 metre širokej cyklotrasy vychádza z kompletných nákladov na vybudovanie nových segregovaných cyklotrás vrátane pridružených investiícií (preložky sietí, vysporiadavanie pozemkov, riešenie/reprogramovanie svetelných križovatiek, presádzanie zelene, realizácia dopravného značenia, osvetlenie, inštalácia sčítačov, a pod.) realizovaných v minulosti z prostriedkov EŠIF  v zastavanom území viacerých miest na Slovensku - Trnava, Bratislava, Trenčín, Poprad, Martin, Čadca, Šaľa, Lučenec, Nemšová a sú zároveň v súlade so zahraničnými bechmarkami. Cieľom opatrenia je v súlade s pripravovanou metodikou posudzovania projektov cyklistickej dopravy podporovať najmä najvýkonnejšie cyklotrasy s najvyšším potenciálom na prevedenie ľudí z áut na cyklodopravu, čo si vyžaduje predovšetkým investične náročnejšie realizácie v husto zastavaných oblastiach miest a obcí. Naopak zo zdrojov Plánu obnovy sa neplánuje realizácia cykloturistických trás určených primárne na voľnočasové bicyklovanie, ktoré sú investične menej náročné, avšak neprinášajú potenciál na zvýšenie podielu cyklistickej dopravy na celkovej deľbe prepravnej práce.                                                                                 Jednotková cena (bez DPH) € 2000 na vybudovanie 1 parkovacieho miesta pre bicykel v bezpečnom, prestrešenom stojisku na železničnej stanici vychádza z kompletných nákladov na vybudovanie stojanov vrátane pridružených investiícií (zemné práce, preložky sietí, presádzanie zelene, osvetlenie, informačné panely, a pod.) realizovaných v minulosti z prostriedkov EŠIF alebo zo zdrojov štátneho rozpočtu v prostredí slovenských miest - Trnava, Senec, Prešov. Do splnenia cieľa dĺžky vybudovaných cyklotrás sa 1 miesto pre bicykel v stojane na železničnej stanici započítava hodnotou 0,004 km (váhový koeficient 0,004).Cenové benchmarky sú uvádzane </t>
    </r>
    <r>
      <rPr>
        <b/>
        <sz val="11"/>
        <color rgb="FFFF0000"/>
        <rFont val="Calibri"/>
        <family val="2"/>
        <charset val="238"/>
        <scheme val="minor"/>
      </rPr>
      <t>hárku:
Investment 1 (benchmarks)</t>
    </r>
  </si>
  <si>
    <r>
      <rPr>
        <b/>
        <sz val="11"/>
        <color rgb="FF006100"/>
        <rFont val="Calibri"/>
        <family val="2"/>
        <charset val="238"/>
        <scheme val="minor"/>
      </rPr>
      <t>Dispečerizácie železničných tratí a zavádzanie projektu TTR:</t>
    </r>
    <r>
      <rPr>
        <sz val="11"/>
        <color rgb="FF006100"/>
        <rFont val="Calibri"/>
        <family val="2"/>
        <scheme val="minor"/>
      </rPr>
      <t xml:space="preserve"> Priemerné jednotkové ceny (bez DPH) na zavádzanie digitálnych zabezpečovacích, komunikačných a oznamovacích zariadení (vrátane ETCS, GSMR) na železničných tratiach sú vo výške 1 mil €/km (spolu očakávaných 109 km, 108 mil. eur) a vychádzajú zo skúseností ŽSR pri obdobných projektoch v minulosti, štúdíí realizovateľnosti aj špecifikácii projektov, ktoré sú plánované realizovať cez RRP. Náklady zahŕňajú aj realizáciu projektu TTR (timetabling and capacity redesign).
Vyčíslenie digitálnych nákladov jednotlivých projektov, ktoré sa plánujú financovať z Plánu obnovy ako aj cenové benchmarky sú uvedené </t>
    </r>
    <r>
      <rPr>
        <b/>
        <sz val="11"/>
        <color rgb="FFFF0000"/>
        <rFont val="Calibri"/>
        <family val="2"/>
        <charset val="238"/>
        <scheme val="minor"/>
      </rPr>
      <t>hárku:</t>
    </r>
    <r>
      <rPr>
        <b/>
        <sz val="11"/>
        <color rgb="FF006100"/>
        <rFont val="Calibri"/>
        <family val="2"/>
        <charset val="238"/>
        <scheme val="minor"/>
      </rPr>
      <t xml:space="preserve">
</t>
    </r>
    <r>
      <rPr>
        <b/>
        <sz val="11"/>
        <color rgb="FFFF0000"/>
        <rFont val="Calibri"/>
        <family val="2"/>
        <charset val="238"/>
        <scheme val="minor"/>
      </rPr>
      <t>investment1 (list projects)
Investment 1 (benchmarks)</t>
    </r>
  </si>
  <si>
    <r>
      <rPr>
        <b/>
        <sz val="11"/>
        <color rgb="FF006100"/>
        <rFont val="Calibri"/>
        <family val="2"/>
        <charset val="238"/>
        <scheme val="minor"/>
      </rPr>
      <t xml:space="preserve">Modernizácie, rekonštrukcie a elektrifikácie dráhovej infraštruktúry: </t>
    </r>
    <r>
      <rPr>
        <sz val="11"/>
        <color rgb="FF006100"/>
        <rFont val="Calibri"/>
        <family val="2"/>
        <scheme val="minor"/>
      </rPr>
      <t xml:space="preserve">Celkové jednotkové ceny na jednotlivé druhy infraštruktúry a rozsahy rekonštrukcie a modernizácie vychádzajú z cien minulých projektov realizovaných na území SR, z cien projektov zrealizovaných od 2/2020, kde sa predpokladá refundácia zo zdrojov RRF, prípadne zo študíí uskutočniteľnosti a projektových dokumentácií na úseky tratí, ktorých modernizácia/rekonštrukcia sa predpokladá z Plánu obnovy. 
Jednotkové ceny (bez DPH). </t>
    </r>
    <r>
      <rPr>
        <b/>
        <sz val="11"/>
        <color rgb="FF006100"/>
        <rFont val="Calibri"/>
        <family val="2"/>
        <charset val="238"/>
        <scheme val="minor"/>
      </rPr>
      <t>neobsahujú digitálne náklady</t>
    </r>
    <r>
      <rPr>
        <sz val="11"/>
        <color rgb="FF006100"/>
        <rFont val="Calibri"/>
        <family val="2"/>
        <scheme val="minor"/>
      </rPr>
      <t>, ktoré sú uvedené samostatne.
&gt; 18,0 mil.€/1 km kompletne zmodernizovanej dvojkoľajnej trate na železničnom koridore so zvýšením na traťovú rýchlosť 160 km/h v zložitom teréne - vychádza zo štúdie realizovateľnosti modernizácie koridoru Poprad - Spišská Nová Ves (1. časť) plánovaného z Plánu obnovy (spolu očakávaných 11 km, 198 mil. eur). Do splnenia cieľa sa 1 km započítava ako 3,4 km (váhový koeficient 3,4).
&gt; 2,8 mil. €/1 km jedno alebo dvojkoľajnej zrekonštruovanej trate (obnova zvršku/spodku alebo trakčného vedenia/zariadení) - vychádza z priemerných cien už realizovaných a pripravovaných projektov (štúdia realizovateľnosti, projektová dokumentácia) plánovaných z Plánu obnovy (spolu očakávaných 32 km, 90 mil. eur). Do splnenia cieľa sa 1 km započítava ako 0,5 km (váhový koeficient 0,5). 
&gt; 3,5 mil. €/ 1 km jednokoľajnej novo elektrifikovanej a čiastočne modernizovanej železničnej trati - vychádza zo štúdie realizovateľnosti projektu Bánovce nad Ondavou - Humenné, plánovaného z Plánu obnovy (spolu očakávaných 33 km, 116 mil. eur). Do splnenia cieľa sa 1 km započítava ako 0,7 km (váhový koeficient 0,7).
&gt;10,1 mil. €/ 1 km kompletne zmodernizovanej dvojkoľajnej električkovej trate vrátane príslušenstva sa vychádza z priemerných cien už realizovaných projektov v minulosti (Bratislava: Dúbravsko-karloveská radiála; Košice: Modernizácia električkových tratí 2. etapa 1.časť). Do splnenia cieľa sa 1 km započítava ako 1,9 km (váhový koeficient 1,9). 
&gt;1,2 mil. €/ 1 km jednostopovej novopostavenej trolejbusovej trate vrátane napájania - vychádza zo zámerov národných projektov EŠIF projektov v Bratislave (Hlavná stanica - Patrónka - Riviéra; Trenčianska - Mlynské Nivy; Autobusová stanica - Nové SND). Do splnenia cieľa sa 1 km započítava ako 0,2 km (váhový koeficient 0,2). Investície do elektrickej trakcie dráhovej MHD (električkové a trolejbusové trate) sú koncipované ako náhradné v prípade, že by došlo k zdržaniam pri implementácií predpokladaných projektov na železničnej infraštruktúre. 
Bližie informácie a podklady</t>
    </r>
    <r>
      <rPr>
        <sz val="11"/>
        <color rgb="FFFF0000"/>
        <rFont val="Calibri"/>
        <family val="2"/>
        <charset val="238"/>
        <scheme val="minor"/>
      </rPr>
      <t xml:space="preserve"> </t>
    </r>
    <r>
      <rPr>
        <b/>
        <sz val="11"/>
        <color rgb="FFFF0000"/>
        <rFont val="Calibri"/>
        <family val="2"/>
        <charset val="238"/>
        <scheme val="minor"/>
      </rPr>
      <t>v hárku:
investment1 (list projects)
Investment 1 (benchmarks)</t>
    </r>
  </si>
  <si>
    <r>
      <t xml:space="preserve">Očakávané náklady na digitálne investície do integrácie cestovného a umožnenia vydávania spoločných cestovných lístkov na spoje rôznych dopravcov vo verejnej osobnej doprave  vo výške 25mil. € vychádzajú z ceny realizovanej výmeny predajného systému dopravcu ZSSK v roku 2019 (11 mil. €; 15 % podiel na trhu), zavádzania systému pre tarifnú integráiciu v Bratislavskom kraji (5 mil. €; 27 % podiel na trhu) a štúdie pre rovnaký systém v Prešovskom kraji (15 mil. eur; 15 % podiel na trhu). Priemerná cena na 1 % pokrytia trhu predstavuje 0,6 mil. eur. Implementáciou reformy (zavedením takéhoto systému do 5 ďalších regiónov) sa plánuje rozšírenie pokrytia o 43 % trhu pri nákladoch 25 mil. eur.
Bližie informácie a podklady </t>
    </r>
    <r>
      <rPr>
        <b/>
        <sz val="11"/>
        <color rgb="FFFF0000"/>
        <rFont val="Calibri"/>
        <family val="2"/>
        <charset val="238"/>
        <scheme val="minor"/>
      </rPr>
      <t>v hárku:
Reform2</t>
    </r>
  </si>
  <si>
    <t>hárok:
reform2</t>
  </si>
  <si>
    <t>hárok:
Investment 1 (benchmarks)</t>
  </si>
  <si>
    <t>hárok:
Investment 1 (implementation)</t>
  </si>
  <si>
    <t xml:space="preserve">hárok:
investment 4  (benchmarks) </t>
  </si>
  <si>
    <r>
      <t xml:space="preserve">Priemerné jednotkové náklady za rôzne druhy nabíjacej/tankovacej infraštruktúry (ceny sú bez DPH vrátane inštalácie): AC (11+kW): 3 000 €, DC (50+ kW) 29 000 €, UFC (150+kW) 130 000 €, H2 plniaca stanica (350/700 bar) 2 000 000 €. Z prostriedkov Plánu obnovy sa očakáva vybudovanie cca 228 UFC; 1295 AC, 219 DC pri 100% intenzite pomoci a cca 1300 AC, 250 DC staníc a 3 H2 stanice pri 50% intenzite pomoci. Jednotkové náklady vychádzajú z minulých projektov realizovaných na území Slovenskej republiky samosprávami a najväčšimi spoločnosťami na trhu infraštruktúry elektromobility - súkromnými subjektami Greenway operator a ZSE Drive, ktoré sú združené v Slovenskej asociácií pre elektromobilitu (SEVA). Jednotkové ceny sú zároveň v súlade so zahraničnými benchmarkami, ktoré sú uvádzané aj v publikácií Európskej komisie </t>
    </r>
    <r>
      <rPr>
        <sz val="11"/>
        <color rgb="FF006100"/>
        <rFont val="Calibri"/>
        <family val="2"/>
        <charset val="238"/>
        <scheme val="minor"/>
      </rPr>
      <t xml:space="preserve">Clean power for transport infrastructure deployment (priemerná cená  cca 30 000 € za 50kW nabíjačku plus náklady na pripojenie cca 5000 €  v cenách roku 2015). Uvažované jednotkové náklady sú benchmarkované aj na zákalde jednotkových nákladov v minulosti realizovaných projektov z Nástroja na prepájanie Európy (CEF), ktoré boli realizované na Slovensku a v regióne - v Maďarsku, Chorvátsku, Slovinsku, Poľsku. Nakoľko na Slovensku zatiaľ nie sú skúsenosti z realizácie vodíkových čerpacích staníc, jednotková cena stredne veľkej vodíkovej plniacej stanice s kapacitou okolo 400kg H2 s kompatibilitiou 350/700 barov vychádza zo zahraničných benchmarkov zostavených  pre program Project Develepment Assistance (PDA) združením Fuel Cells and Hydrogen Joint Undertaking (FCH JU) - https://www.fch-regions.eu/wp-content/uploads/2020/02/PDA_Major-Capital-Equipment-Costs-Form.pdf. Bližie informácie a podklady, vrátane zahraničných benchmarkov pre rôzne druhy infraštruktúry sú uvedené v samostnej excel prílohe, annex; hárok:
</t>
    </r>
    <r>
      <rPr>
        <b/>
        <sz val="11"/>
        <color rgb="FFFF0000"/>
        <rFont val="Calibri"/>
        <family val="2"/>
        <charset val="238"/>
        <scheme val="minor"/>
      </rPr>
      <t>investment4_AP Infraštruktúra (benchmarks)
AP_Costing</t>
    </r>
  </si>
  <si>
    <t xml:space="preserve">hárok:
investment2 (list projects)
Investment2 (benchmarks) </t>
  </si>
  <si>
    <r>
      <t xml:space="preserve">Jednotkové ceny rôznych typov koľajových vozidiel rvychádzajú z minulých realizovaných projektov na Slovensku a v zahraničí:
8,3 mil. € /  1 ucelená elektrická alebo vodíková vlaková jednotka – vychádza zo štúdie realizovateľnosti a obstarávacej ceny vozidiel Železničná spoločnosť Slovensko ZSSK plánovaných z Plánu obnovy (spolu 5 jednotiek, 41,5 mil. eur). Do splnenia KPI sa 1 takáto jednotka započítava ako 1 vozidlo (váhový koeficient 1)
5 mil. € / 1 viacsystémový elektrický rušeň - vychádza zo zahraničných benchmarkov/obstarávacích cien dopravcov PKP Poľsko a České dráhy. Do splnenia cieľa počtu zaobstaraných vozidiel sa 1 takýto rušeň o započítava ako 0,7 vozidla (váhový koeficient 0,7)
2,5 mil. € / 1 električka - vychádza z projektov realizovaných v minulosti a pripravovaných do budúcnosti dopravcami Dopravný podnik Bratislava a Dopravný podnik mesta Košice. Do splnenia cieľa počtu zaobstaraných vozidiel sa 1 električka započítava ako 0,4 vozidla (váhový koeficient 0,4)
Bližie informácie a podklady </t>
    </r>
    <r>
      <rPr>
        <b/>
        <sz val="11"/>
        <color rgb="FFFF0000"/>
        <rFont val="Calibri"/>
        <family val="2"/>
        <charset val="238"/>
        <scheme val="minor"/>
      </rPr>
      <t xml:space="preserve">v hárku:
investment2 (list projects)
Investment2 (benchmarks)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</si>
</sst>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8" formatCode="#,##0.00\ &quot;€&quot;;[Red]\-#,##0.00\ &quot;€&quot;"/>
    <numFmt numFmtId="44" formatCode="_-* #,##0.00\ &quot;€&quot;_-;\-* #,##0.00\ &quot;€&quot;_-;_-* &quot;-&quot;??\ &quot;€&quot;_-;_-@_-"/>
    <numFmt numFmtId="164" formatCode="_-* #,##0.00_-;\-* #,##0.00_-;_-* &quot;-&quot;??_-;_-@_-"/>
    <numFmt numFmtId="165" formatCode="0.0"/>
    <numFmt numFmtId="166" formatCode="0.0%"/>
    <numFmt numFmtId="167" formatCode="#,##0.0,,"/>
    <numFmt numFmtId="168" formatCode="#,##0.0"/>
    <numFmt numFmtId="169" formatCode="#,##0.000,,"/>
    <numFmt numFmtId="170" formatCode="0.000"/>
    <numFmt numFmtId="171" formatCode="_ * #,##0.00_)\ &quot;€&quot;_ ;_ * \(#,##0.00\)\ &quot;€&quot;_ ;_ * &quot;-&quot;??_)\ &quot;€&quot;_ ;_ @_ "/>
    <numFmt numFmtId="172" formatCode="_ * #,##0_)\ &quot;€&quot;_ ;_ * \(#,##0\)\ &quot;€&quot;_ ;_ * &quot;-&quot;??_)\ &quot;€&quot;_ ;_ @_ "/>
    <numFmt numFmtId="173" formatCode="_ * #,##0_)\ [$€-1]_ ;_ * \(#,##0\)\ [$€-1]_ ;_ * &quot;-&quot;??_)\ [$€-1]_ ;_ @_ "/>
    <numFmt numFmtId="174" formatCode="#,##0.00\ &quot;EUR&quot;"/>
  </numFmts>
  <fonts count="10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9"/>
      <color theme="1"/>
      <name val="Times New Roman"/>
      <family val="1"/>
      <charset val="238"/>
    </font>
    <font>
      <sz val="11"/>
      <color rgb="FFC6EFCE"/>
      <name val="Calibri"/>
      <family val="2"/>
      <scheme val="minor"/>
    </font>
    <font>
      <b/>
      <sz val="11"/>
      <color rgb="FF006100"/>
      <name val="Calibri"/>
      <family val="2"/>
      <charset val="238"/>
      <scheme val="minor"/>
    </font>
    <font>
      <sz val="11"/>
      <color rgb="FFFF0000"/>
      <name val="Calibri"/>
      <family val="2"/>
      <charset val="238"/>
      <scheme val="minor"/>
    </font>
    <font>
      <b/>
      <sz val="11"/>
      <color rgb="FFFF0000"/>
      <name val="Calibri"/>
      <family val="2"/>
      <charset val="238"/>
      <scheme val="minor"/>
    </font>
    <font>
      <sz val="11"/>
      <color rgb="FF006100"/>
      <name val="Calibri"/>
      <family val="2"/>
      <charset val="238"/>
      <scheme val="minor"/>
    </font>
    <font>
      <sz val="11"/>
      <name val="Times New Roman"/>
      <family val="1"/>
      <charset val="238"/>
    </font>
    <font>
      <sz val="11"/>
      <color theme="1"/>
      <name val="Times New Roman"/>
      <family val="1"/>
      <charset val="238"/>
    </font>
    <font>
      <sz val="10"/>
      <color theme="1"/>
      <name val="Times New Roman"/>
      <family val="1"/>
      <charset val="238"/>
    </font>
    <font>
      <b/>
      <sz val="11"/>
      <color theme="1"/>
      <name val="Calibri"/>
      <family val="2"/>
      <charset val="238"/>
      <scheme val="minor"/>
    </font>
    <font>
      <sz val="10"/>
      <name val="Arial Narrow"/>
      <family val="2"/>
      <charset val="238"/>
    </font>
    <font>
      <sz val="12"/>
      <color theme="1"/>
      <name val="Calibri"/>
      <family val="2"/>
      <charset val="238"/>
      <scheme val="minor"/>
    </font>
    <font>
      <u/>
      <sz val="11"/>
      <color theme="10"/>
      <name val="Calibri"/>
      <family val="2"/>
      <charset val="238"/>
      <scheme val="minor"/>
    </font>
    <font>
      <sz val="11"/>
      <color theme="1"/>
      <name val="Arial Narrow"/>
      <family val="2"/>
      <charset val="238"/>
    </font>
    <font>
      <b/>
      <sz val="10"/>
      <name val="Arial Narrow"/>
      <family val="2"/>
      <charset val="238"/>
    </font>
    <font>
      <b/>
      <sz val="10"/>
      <color rgb="FFFF0000"/>
      <name val="Arial Narrow"/>
      <family val="2"/>
      <charset val="238"/>
    </font>
    <font>
      <sz val="10"/>
      <color theme="1"/>
      <name val="Arial Narrow"/>
      <family val="2"/>
      <charset val="238"/>
    </font>
    <font>
      <i/>
      <sz val="10"/>
      <name val="Arial Narrow"/>
      <family val="2"/>
      <charset val="238"/>
    </font>
    <font>
      <b/>
      <sz val="11"/>
      <color theme="1"/>
      <name val="Arial Narrow"/>
      <family val="2"/>
      <charset val="238"/>
    </font>
    <font>
      <sz val="12"/>
      <color rgb="FF000000"/>
      <name val="Calibri"/>
      <family val="2"/>
      <charset val="238"/>
    </font>
    <font>
      <sz val="12"/>
      <color rgb="FF000000"/>
      <name val="Arial Narrow"/>
      <family val="2"/>
      <charset val="238"/>
    </font>
    <font>
      <b/>
      <sz val="12"/>
      <color rgb="FF000000"/>
      <name val="Arial Narrow"/>
      <family val="2"/>
      <charset val="238"/>
    </font>
    <font>
      <sz val="11"/>
      <name val="Arial Narrow"/>
      <family val="2"/>
      <charset val="238"/>
    </font>
    <font>
      <sz val="11"/>
      <color rgb="FFFF0000"/>
      <name val="Arial Narrow"/>
      <family val="2"/>
      <charset val="238"/>
    </font>
    <font>
      <b/>
      <sz val="11"/>
      <name val="Arial Narrow"/>
      <family val="2"/>
      <charset val="238"/>
    </font>
    <font>
      <i/>
      <sz val="11"/>
      <color theme="1"/>
      <name val="Arial Narrow"/>
      <family val="2"/>
      <charset val="238"/>
    </font>
    <font>
      <i/>
      <sz val="11"/>
      <name val="Arial Narrow"/>
      <family val="2"/>
      <charset val="238"/>
    </font>
    <font>
      <i/>
      <sz val="11"/>
      <color rgb="FFFF0000"/>
      <name val="Arial Narrow"/>
      <family val="2"/>
      <charset val="238"/>
    </font>
    <font>
      <sz val="11"/>
      <color rgb="FF000000"/>
      <name val="Arial Narrow"/>
      <family val="2"/>
      <charset val="238"/>
    </font>
    <font>
      <b/>
      <sz val="11"/>
      <color rgb="FFFF0000"/>
      <name val="Arial Narrow"/>
      <family val="2"/>
      <charset val="238"/>
    </font>
    <font>
      <b/>
      <sz val="14"/>
      <color theme="1"/>
      <name val="Arial Narrow"/>
      <family val="2"/>
      <charset val="238"/>
    </font>
    <font>
      <sz val="11"/>
      <color theme="1"/>
      <name val="Arial"/>
      <family val="2"/>
      <charset val="238"/>
    </font>
    <font>
      <u/>
      <sz val="11"/>
      <color theme="10"/>
      <name val="Arial"/>
      <family val="2"/>
      <charset val="238"/>
    </font>
    <font>
      <u/>
      <sz val="10"/>
      <name val="Arial Narrow"/>
      <family val="2"/>
      <charset val="238"/>
    </font>
    <font>
      <sz val="10"/>
      <name val="Arial"/>
      <family val="2"/>
      <charset val="238"/>
    </font>
    <font>
      <b/>
      <sz val="8"/>
      <name val="Times New Roman"/>
      <family val="1"/>
      <charset val="238"/>
    </font>
    <font>
      <sz val="8"/>
      <name val="Times New Roman"/>
      <family val="1"/>
      <charset val="238"/>
    </font>
    <font>
      <vertAlign val="superscript"/>
      <sz val="8"/>
      <name val="Arial"/>
      <family val="2"/>
      <charset val="238"/>
    </font>
    <font>
      <sz val="10"/>
      <name val="Calibri"/>
      <family val="2"/>
      <charset val="238"/>
      <scheme val="minor"/>
    </font>
    <font>
      <b/>
      <sz val="10"/>
      <name val="Calibri"/>
      <family val="2"/>
      <charset val="238"/>
      <scheme val="minor"/>
    </font>
    <font>
      <b/>
      <sz val="10"/>
      <name val="Arial"/>
      <family val="2"/>
      <charset val="238"/>
    </font>
    <font>
      <sz val="8"/>
      <color theme="1"/>
      <name val="Calibri"/>
      <family val="2"/>
      <charset val="238"/>
      <scheme val="minor"/>
    </font>
    <font>
      <b/>
      <i/>
      <sz val="8"/>
      <color theme="1"/>
      <name val="Calibri"/>
      <family val="2"/>
      <charset val="238"/>
      <scheme val="minor"/>
    </font>
    <font>
      <sz val="8"/>
      <color indexed="8"/>
      <name val="Calibri"/>
      <family val="2"/>
      <charset val="238"/>
      <scheme val="minor"/>
    </font>
    <font>
      <sz val="8"/>
      <name val="Calibri"/>
      <family val="2"/>
      <charset val="238"/>
      <scheme val="minor"/>
    </font>
    <font>
      <b/>
      <i/>
      <sz val="9"/>
      <color theme="1"/>
      <name val="Calibri"/>
      <family val="2"/>
      <charset val="238"/>
      <scheme val="minor"/>
    </font>
    <font>
      <b/>
      <sz val="8"/>
      <color theme="1"/>
      <name val="Calibri"/>
      <family val="2"/>
      <charset val="238"/>
      <scheme val="minor"/>
    </font>
    <font>
      <sz val="10"/>
      <color rgb="FFFF0000"/>
      <name val="Arial"/>
      <family val="2"/>
      <charset val="238"/>
    </font>
    <font>
      <b/>
      <i/>
      <sz val="8"/>
      <name val="Calibri"/>
      <family val="2"/>
      <charset val="238"/>
      <scheme val="minor"/>
    </font>
    <font>
      <b/>
      <i/>
      <sz val="9"/>
      <name val="Calibri"/>
      <family val="2"/>
      <charset val="238"/>
      <scheme val="minor"/>
    </font>
    <font>
      <sz val="7.5"/>
      <color theme="1"/>
      <name val="Calibri"/>
      <family val="2"/>
      <charset val="238"/>
      <scheme val="minor"/>
    </font>
    <font>
      <b/>
      <sz val="10"/>
      <color rgb="FF00B050"/>
      <name val="Arial"/>
      <family val="2"/>
      <charset val="238"/>
    </font>
    <font>
      <b/>
      <sz val="10"/>
      <color rgb="FFFF0000"/>
      <name val="Arial"/>
      <family val="2"/>
      <charset val="238"/>
    </font>
    <font>
      <sz val="7.5"/>
      <color rgb="FFFF0000"/>
      <name val="Calibri"/>
      <family val="2"/>
      <charset val="238"/>
      <scheme val="minor"/>
    </font>
    <font>
      <b/>
      <sz val="12"/>
      <color theme="1"/>
      <name val="Calibri"/>
      <family val="2"/>
      <scheme val="minor"/>
    </font>
    <font>
      <b/>
      <sz val="16"/>
      <color rgb="FFFF0000"/>
      <name val="Calibri"/>
      <family val="2"/>
      <scheme val="minor"/>
    </font>
    <font>
      <b/>
      <sz val="14"/>
      <color rgb="FFFF0000"/>
      <name val="Calibri"/>
      <family val="2"/>
      <scheme val="minor"/>
    </font>
    <font>
      <b/>
      <sz val="18"/>
      <color rgb="FF0070C0"/>
      <name val="Calibri"/>
      <family val="2"/>
      <scheme val="minor"/>
    </font>
    <font>
      <b/>
      <sz val="12"/>
      <color theme="1"/>
      <name val="Calibri"/>
      <family val="2"/>
      <charset val="238"/>
      <scheme val="minor"/>
    </font>
    <font>
      <sz val="11"/>
      <name val="Segoe UI"/>
      <family val="2"/>
      <charset val="238"/>
    </font>
    <font>
      <b/>
      <sz val="12"/>
      <color theme="0"/>
      <name val="Calibri"/>
      <family val="2"/>
      <scheme val="minor"/>
    </font>
    <font>
      <b/>
      <sz val="8"/>
      <color indexed="8"/>
      <name val="Calibri"/>
      <family val="2"/>
      <charset val="238"/>
      <scheme val="minor"/>
    </font>
    <font>
      <sz val="8"/>
      <color indexed="17"/>
      <name val="Calibri"/>
      <family val="2"/>
      <charset val="238"/>
      <scheme val="minor"/>
    </font>
    <font>
      <strike/>
      <sz val="8"/>
      <color indexed="8"/>
      <name val="Calibri"/>
      <family val="2"/>
      <charset val="238"/>
      <scheme val="minor"/>
    </font>
    <font>
      <sz val="7.5"/>
      <name val="Calibri"/>
      <family val="2"/>
      <charset val="238"/>
      <scheme val="minor"/>
    </font>
    <font>
      <sz val="11"/>
      <color rgb="FF202122"/>
      <name val="Calibri"/>
      <family val="2"/>
      <charset val="238"/>
      <scheme val="minor"/>
    </font>
    <font>
      <b/>
      <sz val="9"/>
      <color rgb="FF202122"/>
      <name val="Calibri"/>
      <family val="2"/>
      <charset val="238"/>
      <scheme val="minor"/>
    </font>
    <font>
      <sz val="11"/>
      <color rgb="FFFF0000"/>
      <name val="Calibri"/>
      <family val="2"/>
      <scheme val="minor"/>
    </font>
  </fonts>
  <fills count="29">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rgb="FFC6EFCE"/>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FFF00"/>
        <bgColor rgb="FFFFC700"/>
      </patternFill>
    </fill>
    <fill>
      <patternFill patternType="solid">
        <fgColor rgb="FF00B0F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5" tint="-0.499984740745262"/>
        <bgColor indexed="64"/>
      </patternFill>
    </fill>
    <fill>
      <patternFill patternType="solid">
        <fgColor rgb="FFEAECF0"/>
        <bgColor indexed="64"/>
      </patternFill>
    </fill>
  </fills>
  <borders count="6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auto="1"/>
      </left>
      <right style="hair">
        <color auto="1"/>
      </right>
      <top style="hair">
        <color auto="1"/>
      </top>
      <bottom style="thin">
        <color indexed="64"/>
      </bottom>
      <diagonal/>
    </border>
    <border>
      <left style="thin">
        <color auto="1"/>
      </left>
      <right style="hair">
        <color auto="1"/>
      </right>
      <top/>
      <bottom style="hair">
        <color auto="1"/>
      </bottom>
      <diagonal/>
    </border>
    <border>
      <left style="hair">
        <color auto="1"/>
      </left>
      <right style="hair">
        <color auto="1"/>
      </right>
      <top/>
      <bottom style="thin">
        <color indexed="64"/>
      </bottom>
      <diagonal/>
    </border>
    <border>
      <left style="hair">
        <color auto="1"/>
      </left>
      <right/>
      <top/>
      <bottom style="thin">
        <color indexed="64"/>
      </bottom>
      <diagonal/>
    </border>
    <border>
      <left style="hair">
        <color auto="1"/>
      </left>
      <right style="hair">
        <color auto="1"/>
      </right>
      <top/>
      <bottom/>
      <diagonal/>
    </border>
    <border>
      <left style="hair">
        <color auto="1"/>
      </left>
      <right/>
      <top/>
      <bottom/>
      <diagonal/>
    </border>
    <border>
      <left style="thin">
        <color auto="1"/>
      </left>
      <right style="hair">
        <color auto="1"/>
      </right>
      <top style="hair">
        <color auto="1"/>
      </top>
      <bottom/>
      <diagonal/>
    </border>
    <border>
      <left style="thin">
        <color auto="1"/>
      </left>
      <right style="hair">
        <color auto="1"/>
      </right>
      <top style="hair">
        <color auto="1"/>
      </top>
      <bottom style="hair">
        <color auto="1"/>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dotted">
        <color auto="1"/>
      </left>
      <right style="medium">
        <color indexed="64"/>
      </right>
      <top/>
      <bottom style="dotted">
        <color auto="1"/>
      </bottom>
      <diagonal/>
    </border>
    <border>
      <left/>
      <right style="dotted">
        <color auto="1"/>
      </right>
      <top style="dotted">
        <color auto="1"/>
      </top>
      <bottom style="dotted">
        <color auto="1"/>
      </bottom>
      <diagonal/>
    </border>
    <border>
      <left/>
      <right style="medium">
        <color indexed="64"/>
      </right>
      <top style="dotted">
        <color indexed="64"/>
      </top>
      <bottom style="dotted">
        <color indexed="64"/>
      </bottom>
      <diagonal/>
    </border>
    <border>
      <left style="thin">
        <color indexed="64"/>
      </left>
      <right style="thin">
        <color indexed="64"/>
      </right>
      <top style="dotted">
        <color auto="1"/>
      </top>
      <bottom style="dotted">
        <color auto="1"/>
      </bottom>
      <diagonal/>
    </border>
    <border>
      <left style="dotted">
        <color auto="1"/>
      </left>
      <right style="thin">
        <color indexed="64"/>
      </right>
      <top style="dotted">
        <color auto="1"/>
      </top>
      <bottom style="dotted">
        <color auto="1"/>
      </bottom>
      <diagonal/>
    </border>
    <border>
      <left style="medium">
        <color indexed="64"/>
      </left>
      <right style="dotted">
        <color auto="1"/>
      </right>
      <top style="dotted">
        <color auto="1"/>
      </top>
      <bottom style="dotted">
        <color auto="1"/>
      </bottom>
      <diagonal/>
    </border>
    <border>
      <left style="medium">
        <color indexed="64"/>
      </left>
      <right style="medium">
        <color indexed="64"/>
      </right>
      <top style="dotted">
        <color auto="1"/>
      </top>
      <bottom style="dotted">
        <color auto="1"/>
      </bottom>
      <diagonal/>
    </border>
    <border>
      <left style="medium">
        <color indexed="64"/>
      </left>
      <right/>
      <top style="dotted">
        <color indexed="64"/>
      </top>
      <bottom style="dotted">
        <color indexed="64"/>
      </bottom>
      <diagonal/>
    </border>
    <border>
      <left/>
      <right style="dotted">
        <color auto="1"/>
      </right>
      <top/>
      <bottom style="dotted">
        <color auto="1"/>
      </bottom>
      <diagonal/>
    </border>
    <border>
      <left/>
      <right style="medium">
        <color indexed="64"/>
      </right>
      <top/>
      <bottom style="dotted">
        <color auto="1"/>
      </bottom>
      <diagonal/>
    </border>
    <border>
      <left style="thin">
        <color indexed="64"/>
      </left>
      <right style="thin">
        <color indexed="64"/>
      </right>
      <top/>
      <bottom style="dotted">
        <color auto="1"/>
      </bottom>
      <diagonal/>
    </border>
    <border>
      <left style="dotted">
        <color auto="1"/>
      </left>
      <right style="thin">
        <color indexed="64"/>
      </right>
      <top/>
      <bottom style="dotted">
        <color auto="1"/>
      </bottom>
      <diagonal/>
    </border>
    <border>
      <left style="medium">
        <color indexed="64"/>
      </left>
      <right style="dotted">
        <color auto="1"/>
      </right>
      <top/>
      <bottom style="dotted">
        <color auto="1"/>
      </bottom>
      <diagonal/>
    </border>
    <border>
      <left style="medium">
        <color indexed="64"/>
      </left>
      <right style="medium">
        <color indexed="64"/>
      </right>
      <top/>
      <bottom style="dotted">
        <color auto="1"/>
      </bottom>
      <diagonal/>
    </border>
    <border>
      <left style="dotted">
        <color auto="1"/>
      </left>
      <right style="medium">
        <color indexed="64"/>
      </right>
      <top style="dotted">
        <color auto="1"/>
      </top>
      <bottom style="dotted">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thin">
        <color indexed="64"/>
      </top>
      <bottom style="dotted">
        <color indexed="64"/>
      </bottom>
      <diagonal/>
    </border>
    <border>
      <left/>
      <right/>
      <top style="dotted">
        <color indexed="64"/>
      </top>
      <bottom style="thin">
        <color indexed="64"/>
      </bottom>
      <diagonal/>
    </border>
    <border>
      <left style="medium">
        <color indexed="64"/>
      </left>
      <right/>
      <top style="dotted">
        <color indexed="64"/>
      </top>
      <bottom style="thin">
        <color indexed="64"/>
      </bottom>
      <diagonal/>
    </border>
    <border>
      <left/>
      <right/>
      <top style="dotted">
        <color indexed="64"/>
      </top>
      <bottom style="dotted">
        <color indexed="64"/>
      </bottom>
      <diagonal/>
    </border>
    <border>
      <left/>
      <right/>
      <top style="thin">
        <color indexed="64"/>
      </top>
      <bottom style="dotted">
        <color indexed="64"/>
      </bottom>
      <diagonal/>
    </border>
    <border>
      <left style="medium">
        <color indexed="64"/>
      </left>
      <right/>
      <top style="thin">
        <color indexed="64"/>
      </top>
      <bottom style="dotted">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s>
  <cellStyleXfs count="94">
    <xf numFmtId="0" fontId="0" fillId="0" borderId="0"/>
    <xf numFmtId="9" fontId="6" fillId="0" borderId="0" applyFon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44" fontId="6" fillId="0" borderId="0" applyFont="0" applyFill="0" applyBorder="0" applyAlignment="0" applyProtection="0"/>
    <xf numFmtId="0" fontId="16" fillId="0" borderId="0" applyNumberFormat="0" applyFill="0" applyBorder="0" applyAlignment="0" applyProtection="0"/>
    <xf numFmtId="0" fontId="20" fillId="10" borderId="0" applyNumberFormat="0" applyBorder="0" applyAlignment="0" applyProtection="0"/>
    <xf numFmtId="0" fontId="6" fillId="12" borderId="16"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0" fontId="6" fillId="0" borderId="0"/>
    <xf numFmtId="9" fontId="6" fillId="0" borderId="0" applyFon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44" fontId="6" fillId="0" borderId="0" applyFont="0" applyFill="0" applyBorder="0" applyAlignment="0" applyProtection="0"/>
    <xf numFmtId="0" fontId="20" fillId="10" borderId="0" applyNumberFormat="0" applyBorder="0" applyAlignment="0" applyProtection="0"/>
    <xf numFmtId="0" fontId="6" fillId="12" borderId="16"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 fillId="0" borderId="0"/>
    <xf numFmtId="0" fontId="45" fillId="0" borderId="0"/>
    <xf numFmtId="0" fontId="46" fillId="0" borderId="0" applyNumberFormat="0" applyFill="0" applyBorder="0" applyAlignment="0" applyProtection="0"/>
    <xf numFmtId="9" fontId="45" fillId="0" borderId="0" applyFont="0" applyFill="0" applyBorder="0" applyAlignment="0" applyProtection="0"/>
    <xf numFmtId="0" fontId="53" fillId="0" borderId="0"/>
    <xf numFmtId="0" fontId="53" fillId="0" borderId="0"/>
    <xf numFmtId="0" fontId="65" fillId="0" borderId="0"/>
    <xf numFmtId="0" fontId="66" fillId="0" borderId="0" applyNumberFormat="0" applyFill="0" applyBorder="0" applyAlignment="0" applyProtection="0"/>
    <xf numFmtId="0" fontId="1" fillId="0" borderId="0"/>
    <xf numFmtId="0" fontId="68" fillId="0" borderId="0"/>
    <xf numFmtId="0" fontId="68" fillId="0" borderId="0"/>
    <xf numFmtId="171" fontId="45" fillId="0" borderId="0" applyFont="0" applyFill="0" applyBorder="0" applyAlignment="0" applyProtection="0"/>
    <xf numFmtId="164" fontId="45" fillId="0" borderId="0" applyFont="0" applyFill="0" applyBorder="0" applyAlignment="0" applyProtection="0"/>
  </cellStyleXfs>
  <cellXfs count="742">
    <xf numFmtId="0" fontId="0" fillId="0" borderId="0" xfId="0"/>
    <xf numFmtId="0" fontId="0" fillId="0" borderId="0" xfId="0" applyFill="1"/>
    <xf numFmtId="0" fontId="9" fillId="0" borderId="0" xfId="0" applyFont="1"/>
    <xf numFmtId="0" fontId="8" fillId="3" borderId="0" xfId="3" applyBorder="1" applyAlignment="1">
      <alignment vertical="center" wrapText="1"/>
    </xf>
    <xf numFmtId="0" fontId="8"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8" fillId="4" borderId="0" xfId="4" applyBorder="1" applyAlignment="1">
      <alignment horizontal="center" vertical="center" wrapText="1"/>
    </xf>
    <xf numFmtId="9" fontId="0" fillId="0" borderId="0" xfId="0" applyNumberFormat="1" applyFill="1"/>
    <xf numFmtId="0" fontId="7" fillId="2" borderId="2" xfId="2" applyBorder="1"/>
    <xf numFmtId="0" fontId="7" fillId="2" borderId="2" xfId="2" applyBorder="1" applyAlignment="1">
      <alignment horizontal="center" vertical="center"/>
    </xf>
    <xf numFmtId="0" fontId="0" fillId="0" borderId="0" xfId="0" applyAlignment="1">
      <alignment horizontal="center"/>
    </xf>
    <xf numFmtId="9" fontId="0" fillId="0" borderId="0" xfId="1" applyFont="1"/>
    <xf numFmtId="0" fontId="7" fillId="2" borderId="2" xfId="2" applyBorder="1" applyAlignment="1">
      <alignment horizontal="center"/>
    </xf>
    <xf numFmtId="0" fontId="7" fillId="2" borderId="1" xfId="2" applyBorder="1"/>
    <xf numFmtId="9" fontId="7" fillId="2" borderId="1" xfId="1" applyFont="1" applyFill="1" applyBorder="1"/>
    <xf numFmtId="9" fontId="7" fillId="2" borderId="2" xfId="1" applyFont="1" applyFill="1" applyBorder="1"/>
    <xf numFmtId="0" fontId="7" fillId="2" borderId="1" xfId="2" applyBorder="1" applyAlignment="1">
      <alignment horizontal="center"/>
    </xf>
    <xf numFmtId="0" fontId="10" fillId="0" borderId="0" xfId="0" applyFont="1"/>
    <xf numFmtId="0" fontId="5" fillId="5" borderId="2" xfId="0" applyFont="1" applyFill="1" applyBorder="1" applyAlignment="1">
      <alignment horizontal="center" vertical="center" wrapText="1"/>
    </xf>
    <xf numFmtId="0" fontId="15" fillId="0" borderId="0" xfId="0" applyFont="1"/>
    <xf numFmtId="0" fontId="5" fillId="5" borderId="2" xfId="0" applyFont="1" applyFill="1" applyBorder="1" applyAlignment="1">
      <alignment vertical="center" wrapText="1"/>
    </xf>
    <xf numFmtId="0" fontId="0" fillId="0" borderId="0" xfId="0" applyAlignment="1">
      <alignment vertical="center"/>
    </xf>
    <xf numFmtId="0" fontId="10" fillId="0" borderId="0" xfId="0" applyFont="1" applyAlignment="1">
      <alignment vertical="center"/>
    </xf>
    <xf numFmtId="0" fontId="0" fillId="0" borderId="0" xfId="0" applyBorder="1" applyAlignment="1">
      <alignment vertical="center"/>
    </xf>
    <xf numFmtId="0" fontId="1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15" fillId="6" borderId="10" xfId="0" applyFont="1" applyFill="1" applyBorder="1" applyAlignment="1">
      <alignment horizontal="center" vertical="center"/>
    </xf>
    <xf numFmtId="0" fontId="17" fillId="0" borderId="0" xfId="6" applyFont="1" applyAlignment="1">
      <alignment vertical="center"/>
    </xf>
    <xf numFmtId="0" fontId="15" fillId="0" borderId="0" xfId="0" applyFont="1" applyAlignment="1">
      <alignment vertical="center"/>
    </xf>
    <xf numFmtId="0" fontId="15" fillId="0" borderId="0" xfId="0" applyFont="1" applyFill="1" applyBorder="1" applyAlignment="1">
      <alignment horizontal="right" vertical="center"/>
    </xf>
    <xf numFmtId="0" fontId="15" fillId="5" borderId="9" xfId="0" applyFont="1" applyFill="1" applyBorder="1" applyAlignment="1">
      <alignment vertical="center"/>
    </xf>
    <xf numFmtId="0" fontId="15" fillId="5" borderId="2" xfId="0" applyFont="1" applyFill="1" applyBorder="1" applyAlignment="1">
      <alignment vertical="center"/>
    </xf>
    <xf numFmtId="0" fontId="5" fillId="5" borderId="9" xfId="0" applyFont="1" applyFill="1" applyBorder="1" applyAlignment="1">
      <alignment vertical="center"/>
    </xf>
    <xf numFmtId="0" fontId="5" fillId="5" borderId="7" xfId="0" applyFont="1" applyFill="1" applyBorder="1" applyAlignment="1">
      <alignment horizontal="center" vertical="center"/>
    </xf>
    <xf numFmtId="0" fontId="5" fillId="5" borderId="9" xfId="0" applyFont="1" applyFill="1" applyBorder="1" applyAlignment="1">
      <alignment horizontal="center" vertical="center"/>
    </xf>
    <xf numFmtId="0" fontId="15" fillId="8" borderId="2" xfId="0" applyFont="1" applyFill="1" applyBorder="1" applyAlignment="1">
      <alignment vertical="center"/>
    </xf>
    <xf numFmtId="0" fontId="15" fillId="8" borderId="3" xfId="0" applyFont="1" applyFill="1" applyBorder="1" applyAlignment="1">
      <alignment vertical="center"/>
    </xf>
    <xf numFmtId="0" fontId="12" fillId="5" borderId="1" xfId="0" applyFont="1" applyFill="1" applyBorder="1" applyAlignment="1">
      <alignment vertical="center"/>
    </xf>
    <xf numFmtId="0" fontId="12" fillId="5" borderId="10" xfId="0" applyFont="1" applyFill="1" applyBorder="1" applyAlignment="1">
      <alignment vertical="center"/>
    </xf>
    <xf numFmtId="0" fontId="15" fillId="5" borderId="3" xfId="0" applyFont="1" applyFill="1" applyBorder="1" applyAlignment="1">
      <alignment vertical="center"/>
    </xf>
    <xf numFmtId="0" fontId="15" fillId="9" borderId="2" xfId="0" applyFont="1" applyFill="1" applyBorder="1" applyAlignment="1">
      <alignment vertical="center"/>
    </xf>
    <xf numFmtId="0" fontId="15" fillId="9" borderId="3" xfId="0" applyFont="1" applyFill="1" applyBorder="1" applyAlignment="1">
      <alignment vertical="center"/>
    </xf>
    <xf numFmtId="0" fontId="12" fillId="9" borderId="1" xfId="0" applyFont="1" applyFill="1" applyBorder="1" applyAlignment="1">
      <alignment vertical="center"/>
    </xf>
    <xf numFmtId="0" fontId="15" fillId="9" borderId="7" xfId="0" applyFont="1" applyFill="1" applyBorder="1" applyAlignment="1">
      <alignment vertical="center"/>
    </xf>
    <xf numFmtId="0" fontId="15" fillId="9" borderId="9" xfId="0" applyFont="1" applyFill="1" applyBorder="1" applyAlignment="1">
      <alignment vertical="center"/>
    </xf>
    <xf numFmtId="0" fontId="15" fillId="9" borderId="1" xfId="0" applyFont="1" applyFill="1" applyBorder="1" applyAlignment="1">
      <alignment vertical="center"/>
    </xf>
    <xf numFmtId="0" fontId="15" fillId="9" borderId="10" xfId="0" applyFont="1" applyFill="1" applyBorder="1" applyAlignment="1">
      <alignment vertical="center"/>
    </xf>
    <xf numFmtId="0" fontId="15" fillId="5" borderId="2" xfId="0" applyFont="1" applyFill="1" applyBorder="1" applyAlignment="1">
      <alignment horizontal="left" vertical="center"/>
    </xf>
    <xf numFmtId="0" fontId="5" fillId="9" borderId="8" xfId="0" applyFont="1" applyFill="1" applyBorder="1" applyAlignment="1">
      <alignment vertical="center"/>
    </xf>
    <xf numFmtId="0" fontId="15" fillId="5" borderId="9" xfId="0" applyFont="1" applyFill="1" applyBorder="1" applyAlignment="1">
      <alignment horizontal="justify" vertical="center"/>
    </xf>
    <xf numFmtId="0" fontId="5" fillId="9" borderId="12" xfId="0" applyFont="1" applyFill="1" applyBorder="1" applyAlignment="1">
      <alignment vertical="center"/>
    </xf>
    <xf numFmtId="0" fontId="15" fillId="5" borderId="10" xfId="0" applyFont="1" applyFill="1" applyBorder="1" applyAlignment="1">
      <alignment horizontal="justify" vertical="center"/>
    </xf>
    <xf numFmtId="0" fontId="15" fillId="9" borderId="6" xfId="0" applyFont="1" applyFill="1" applyBorder="1" applyAlignment="1">
      <alignment vertical="center"/>
    </xf>
    <xf numFmtId="0" fontId="5" fillId="8" borderId="2" xfId="0" applyFont="1" applyFill="1" applyBorder="1" applyAlignment="1">
      <alignment vertical="center"/>
    </xf>
    <xf numFmtId="0" fontId="5" fillId="5" borderId="1" xfId="0" applyFont="1" applyFill="1" applyBorder="1" applyAlignment="1">
      <alignment horizontal="center" vertical="center"/>
    </xf>
    <xf numFmtId="0" fontId="4" fillId="6" borderId="2" xfId="0" applyFont="1" applyFill="1" applyBorder="1" applyAlignment="1">
      <alignment horizontal="center" vertical="center"/>
    </xf>
    <xf numFmtId="0" fontId="15" fillId="5" borderId="9" xfId="0" applyFont="1" applyFill="1" applyBorder="1" applyAlignment="1">
      <alignment horizontal="left" vertical="center"/>
    </xf>
    <xf numFmtId="2" fontId="5" fillId="5" borderId="7" xfId="0" applyNumberFormat="1" applyFont="1" applyFill="1" applyBorder="1" applyAlignment="1">
      <alignment vertical="center"/>
    </xf>
    <xf numFmtId="0" fontId="15" fillId="5" borderId="10" xfId="0" applyFont="1" applyFill="1" applyBorder="1" applyAlignment="1">
      <alignment horizontal="left" vertical="center"/>
    </xf>
    <xf numFmtId="0" fontId="15" fillId="5" borderId="10" xfId="0" applyFont="1" applyFill="1" applyBorder="1" applyAlignment="1">
      <alignment vertical="center"/>
    </xf>
    <xf numFmtId="2" fontId="5" fillId="5" borderId="1" xfId="0" applyNumberFormat="1" applyFont="1" applyFill="1" applyBorder="1" applyAlignment="1">
      <alignment vertical="center"/>
    </xf>
    <xf numFmtId="0" fontId="15" fillId="5" borderId="1" xfId="0" applyFont="1" applyFill="1" applyBorder="1" applyAlignment="1">
      <alignment vertical="center"/>
    </xf>
    <xf numFmtId="2" fontId="5" fillId="5" borderId="2" xfId="0" applyNumberFormat="1" applyFont="1" applyFill="1" applyBorder="1" applyAlignment="1">
      <alignment vertical="center"/>
    </xf>
    <xf numFmtId="2" fontId="5" fillId="8" borderId="2" xfId="0" applyNumberFormat="1" applyFont="1" applyFill="1" applyBorder="1" applyAlignment="1">
      <alignment horizontal="right" vertical="center"/>
    </xf>
    <xf numFmtId="0" fontId="5" fillId="5" borderId="2" xfId="0" applyFont="1" applyFill="1" applyBorder="1" applyAlignment="1">
      <alignment vertical="center"/>
    </xf>
    <xf numFmtId="2" fontId="5" fillId="5" borderId="2" xfId="0" applyNumberFormat="1" applyFont="1" applyFill="1" applyBorder="1" applyAlignment="1">
      <alignment horizontal="right" vertical="center"/>
    </xf>
    <xf numFmtId="0" fontId="5" fillId="5" borderId="10" xfId="0" applyFont="1" applyFill="1" applyBorder="1" applyAlignment="1">
      <alignment horizontal="left" vertical="center"/>
    </xf>
    <xf numFmtId="0" fontId="5" fillId="5" borderId="2" xfId="0" applyFont="1" applyFill="1" applyBorder="1" applyAlignment="1">
      <alignment horizontal="left" vertical="center"/>
    </xf>
    <xf numFmtId="2" fontId="5" fillId="5" borderId="9" xfId="0" applyNumberFormat="1" applyFont="1" applyFill="1" applyBorder="1" applyAlignment="1">
      <alignment horizontal="right" vertical="center"/>
    </xf>
    <xf numFmtId="2" fontId="5" fillId="5" borderId="10" xfId="0" applyNumberFormat="1" applyFont="1" applyFill="1" applyBorder="1" applyAlignment="1">
      <alignment horizontal="right" vertical="center"/>
    </xf>
    <xf numFmtId="0" fontId="0" fillId="0" borderId="0" xfId="0" applyFill="1" applyAlignment="1">
      <alignment shrinkToFit="1"/>
    </xf>
    <xf numFmtId="14" fontId="0" fillId="0" borderId="0" xfId="0" applyNumberFormat="1" applyAlignment="1">
      <alignment horizontal="center"/>
    </xf>
    <xf numFmtId="0" fontId="7" fillId="2" borderId="2" xfId="2" applyNumberFormat="1" applyBorder="1"/>
    <xf numFmtId="0" fontId="0" fillId="0" borderId="0" xfId="0" applyNumberFormat="1"/>
    <xf numFmtId="9" fontId="7" fillId="7" borderId="1" xfId="1" applyFont="1" applyFill="1" applyBorder="1"/>
    <xf numFmtId="9" fontId="15" fillId="6" borderId="2" xfId="1" quotePrefix="1" applyFont="1" applyFill="1" applyBorder="1" applyAlignment="1">
      <alignment horizontal="center" vertical="center" wrapText="1"/>
    </xf>
    <xf numFmtId="9" fontId="7" fillId="7" borderId="2" xfId="1" applyFont="1" applyFill="1" applyBorder="1"/>
    <xf numFmtId="0" fontId="4" fillId="5" borderId="9" xfId="0" applyFont="1" applyFill="1" applyBorder="1" applyAlignment="1">
      <alignment horizontal="left" vertical="center"/>
    </xf>
    <xf numFmtId="0" fontId="23" fillId="5" borderId="2" xfId="0" applyFont="1" applyFill="1" applyBorder="1" applyAlignment="1">
      <alignment horizontal="center" vertical="center" wrapText="1"/>
    </xf>
    <xf numFmtId="0" fontId="24" fillId="10" borderId="2" xfId="7" applyFont="1" applyBorder="1" applyAlignment="1">
      <alignment horizontal="center" vertical="center" wrapText="1"/>
    </xf>
    <xf numFmtId="0" fontId="25" fillId="3" borderId="0" xfId="3" applyFont="1" applyBorder="1" applyAlignment="1">
      <alignment horizontal="center" vertical="center" wrapText="1"/>
    </xf>
    <xf numFmtId="0" fontId="9" fillId="0" borderId="0" xfId="0" applyFont="1" applyFill="1" applyAlignment="1">
      <alignment shrinkToFit="1"/>
    </xf>
    <xf numFmtId="0" fontId="8" fillId="3" borderId="0" xfId="3" applyBorder="1" applyAlignment="1">
      <alignment horizontal="center" vertical="center" shrinkToFit="1"/>
    </xf>
    <xf numFmtId="0" fontId="0" fillId="0" borderId="0" xfId="0" applyAlignment="1">
      <alignment shrinkToFit="1"/>
    </xf>
    <xf numFmtId="9" fontId="7" fillId="2" borderId="2" xfId="2" applyNumberFormat="1" applyBorder="1"/>
    <xf numFmtId="0" fontId="23" fillId="5" borderId="2" xfId="0" applyFont="1" applyFill="1" applyBorder="1" applyAlignment="1">
      <alignment vertical="center" wrapText="1"/>
    </xf>
    <xf numFmtId="0" fontId="26" fillId="5" borderId="2" xfId="0" applyFont="1" applyFill="1" applyBorder="1" applyAlignment="1">
      <alignment horizontal="center" vertical="center" wrapText="1"/>
    </xf>
    <xf numFmtId="0" fontId="21" fillId="5" borderId="8" xfId="0" applyNumberFormat="1" applyFont="1" applyFill="1" applyBorder="1" applyAlignment="1">
      <alignment horizontal="center" vertical="center" wrapText="1"/>
    </xf>
    <xf numFmtId="0" fontId="21" fillId="5" borderId="2" xfId="0" applyNumberFormat="1" applyFont="1" applyFill="1" applyBorder="1" applyAlignment="1">
      <alignment horizontal="center" vertical="center" wrapText="1"/>
    </xf>
    <xf numFmtId="0" fontId="27" fillId="5" borderId="2" xfId="0" applyNumberFormat="1" applyFont="1" applyFill="1" applyBorder="1" applyAlignment="1">
      <alignment horizontal="center" vertical="center" wrapText="1"/>
    </xf>
    <xf numFmtId="0" fontId="21" fillId="5" borderId="7" xfId="0" applyNumberFormat="1" applyFont="1" applyFill="1" applyBorder="1" applyAlignment="1">
      <alignment horizontal="center" vertical="center" wrapText="1"/>
    </xf>
    <xf numFmtId="0" fontId="21" fillId="5" borderId="2" xfId="0" applyFont="1" applyFill="1" applyBorder="1" applyAlignment="1">
      <alignment horizontal="center" vertical="center" wrapText="1"/>
    </xf>
    <xf numFmtId="9" fontId="21" fillId="5" borderId="2" xfId="1" applyFont="1" applyFill="1" applyBorder="1" applyAlignment="1">
      <alignment horizontal="center" vertical="center" wrapText="1"/>
    </xf>
    <xf numFmtId="9" fontId="13" fillId="5" borderId="2" xfId="1" applyFont="1" applyFill="1" applyBorder="1" applyAlignment="1">
      <alignment horizontal="center" vertical="center" wrapText="1"/>
    </xf>
    <xf numFmtId="0" fontId="0" fillId="0" borderId="0" xfId="0" applyAlignment="1">
      <alignment wrapText="1"/>
    </xf>
    <xf numFmtId="0" fontId="11" fillId="11" borderId="0" xfId="0" applyFont="1" applyFill="1" applyBorder="1" applyAlignment="1">
      <alignment vertical="center" wrapText="1"/>
    </xf>
    <xf numFmtId="49" fontId="29" fillId="11" borderId="15" xfId="0" applyNumberFormat="1" applyFont="1" applyFill="1" applyBorder="1" applyAlignment="1" applyProtection="1">
      <alignment horizontal="left" wrapText="1"/>
      <protection locked="0"/>
    </xf>
    <xf numFmtId="0" fontId="5" fillId="11" borderId="10" xfId="7" applyNumberFormat="1" applyFont="1" applyFill="1" applyBorder="1" applyAlignment="1">
      <alignment horizontal="center" vertical="center" wrapText="1"/>
    </xf>
    <xf numFmtId="14" fontId="21" fillId="11" borderId="14" xfId="0" applyNumberFormat="1" applyFont="1" applyFill="1" applyBorder="1" applyAlignment="1">
      <alignment horizontal="center" vertical="center" wrapText="1"/>
    </xf>
    <xf numFmtId="14" fontId="21" fillId="11" borderId="1" xfId="0" applyNumberFormat="1" applyFont="1" applyFill="1" applyBorder="1" applyAlignment="1">
      <alignment horizontal="center" vertical="center" wrapText="1"/>
    </xf>
    <xf numFmtId="0" fontId="7" fillId="11" borderId="1" xfId="2" applyFill="1" applyBorder="1"/>
    <xf numFmtId="0" fontId="0" fillId="11" borderId="0" xfId="0" applyFill="1"/>
    <xf numFmtId="0" fontId="30" fillId="0" borderId="0" xfId="0" applyFont="1" applyAlignment="1">
      <alignment wrapText="1"/>
    </xf>
    <xf numFmtId="0" fontId="31" fillId="2" borderId="0" xfId="2" applyFont="1" applyAlignment="1">
      <alignment wrapText="1"/>
    </xf>
    <xf numFmtId="0" fontId="32" fillId="12" borderId="16" xfId="8" applyFont="1" applyAlignment="1">
      <alignment wrapText="1"/>
    </xf>
    <xf numFmtId="0" fontId="34" fillId="0" borderId="0" xfId="0" applyFont="1" applyAlignment="1">
      <alignment horizontal="left" vertical="center" wrapText="1"/>
    </xf>
    <xf numFmtId="0" fontId="7" fillId="2" borderId="2" xfId="2" applyBorder="1" applyAlignment="1">
      <alignment wrapText="1"/>
    </xf>
    <xf numFmtId="0" fontId="7" fillId="2" borderId="1" xfId="2" applyBorder="1" applyAlignment="1">
      <alignment wrapText="1"/>
    </xf>
    <xf numFmtId="0" fontId="7" fillId="13" borderId="1" xfId="2" applyFill="1" applyBorder="1" applyAlignment="1">
      <alignment horizontal="center"/>
    </xf>
    <xf numFmtId="0" fontId="7" fillId="13" borderId="2" xfId="2" applyFill="1" applyBorder="1" applyAlignment="1">
      <alignment wrapText="1"/>
    </xf>
    <xf numFmtId="0" fontId="7" fillId="13" borderId="2" xfId="2" applyFill="1" applyBorder="1"/>
    <xf numFmtId="0" fontId="7" fillId="13" borderId="2" xfId="2" applyFill="1" applyBorder="1" applyAlignment="1">
      <alignment horizontal="center"/>
    </xf>
    <xf numFmtId="0" fontId="7" fillId="13" borderId="2" xfId="2" applyFill="1" applyBorder="1" applyAlignment="1">
      <alignment horizontal="left" wrapText="1"/>
    </xf>
    <xf numFmtId="0" fontId="7" fillId="2" borderId="2" xfId="2" applyBorder="1" applyAlignment="1">
      <alignment horizontal="left" wrapText="1"/>
    </xf>
    <xf numFmtId="0" fontId="7" fillId="2" borderId="2" xfId="2" applyNumberFormat="1" applyBorder="1" applyAlignment="1">
      <alignment vertical="top" wrapText="1"/>
    </xf>
    <xf numFmtId="0" fontId="16" fillId="2" borderId="2" xfId="6" applyNumberFormat="1" applyFill="1" applyBorder="1" applyAlignment="1">
      <alignment vertical="top" wrapText="1"/>
    </xf>
    <xf numFmtId="0" fontId="35" fillId="13" borderId="2" xfId="2" applyFont="1" applyFill="1" applyBorder="1" applyAlignment="1">
      <alignment horizontal="center"/>
    </xf>
    <xf numFmtId="0" fontId="7" fillId="2" borderId="2" xfId="2" applyBorder="1" applyAlignment="1">
      <alignment wrapText="1"/>
    </xf>
    <xf numFmtId="0" fontId="7" fillId="2" borderId="2" xfId="2" applyBorder="1"/>
    <xf numFmtId="0" fontId="0" fillId="0" borderId="0" xfId="0"/>
    <xf numFmtId="0" fontId="34" fillId="0" borderId="0" xfId="0" applyFont="1" applyAlignment="1">
      <alignment horizontal="left" vertical="center" wrapText="1"/>
    </xf>
    <xf numFmtId="0" fontId="7" fillId="13" borderId="2" xfId="2" applyFill="1" applyBorder="1" applyAlignment="1">
      <alignment horizontal="left" wrapText="1"/>
    </xf>
    <xf numFmtId="0" fontId="7" fillId="2" borderId="2" xfId="2" applyBorder="1" applyAlignment="1">
      <alignment horizontal="left" wrapText="1"/>
    </xf>
    <xf numFmtId="0" fontId="7" fillId="13" borderId="1" xfId="2" applyFill="1" applyBorder="1" applyAlignment="1">
      <alignment horizontal="center"/>
    </xf>
    <xf numFmtId="0" fontId="7" fillId="13" borderId="2" xfId="2" applyFill="1" applyBorder="1" applyAlignment="1">
      <alignment wrapText="1"/>
    </xf>
    <xf numFmtId="0" fontId="7" fillId="13" borderId="2" xfId="2" applyFill="1" applyBorder="1"/>
    <xf numFmtId="0" fontId="7" fillId="13" borderId="2" xfId="2" applyFill="1" applyBorder="1" applyAlignment="1">
      <alignment horizontal="center"/>
    </xf>
    <xf numFmtId="0" fontId="7" fillId="13" borderId="2" xfId="2" applyFill="1" applyBorder="1" applyAlignment="1">
      <alignment horizontal="left" wrapText="1"/>
    </xf>
    <xf numFmtId="0" fontId="7" fillId="13" borderId="1" xfId="2" applyFill="1" applyBorder="1" applyAlignment="1">
      <alignment wrapText="1"/>
    </xf>
    <xf numFmtId="0" fontId="7" fillId="13" borderId="1" xfId="2" applyFill="1" applyBorder="1" applyAlignment="1">
      <alignment horizontal="left" wrapText="1"/>
    </xf>
    <xf numFmtId="0" fontId="7" fillId="13" borderId="1" xfId="2" applyFill="1" applyBorder="1" applyAlignment="1">
      <alignment horizontal="left"/>
    </xf>
    <xf numFmtId="0" fontId="7" fillId="2" borderId="2" xfId="2" applyNumberFormat="1" applyBorder="1"/>
    <xf numFmtId="0" fontId="7" fillId="2" borderId="2" xfId="2" applyNumberFormat="1" applyBorder="1" applyAlignment="1">
      <alignment wrapText="1"/>
    </xf>
    <xf numFmtId="0" fontId="7" fillId="2" borderId="2" xfId="2" applyNumberFormat="1" applyBorder="1" applyAlignment="1">
      <alignment vertical="top" wrapText="1"/>
    </xf>
    <xf numFmtId="0" fontId="16" fillId="2" borderId="2" xfId="6" applyNumberFormat="1" applyFill="1" applyBorder="1" applyAlignment="1">
      <alignment vertical="top" wrapText="1"/>
    </xf>
    <xf numFmtId="9" fontId="7" fillId="2" borderId="2" xfId="1" applyFont="1" applyFill="1" applyBorder="1"/>
    <xf numFmtId="0" fontId="7" fillId="13" borderId="2" xfId="2" applyNumberFormat="1" applyFill="1" applyBorder="1"/>
    <xf numFmtId="0" fontId="0" fillId="14" borderId="0" xfId="0" applyFill="1"/>
    <xf numFmtId="0" fontId="0" fillId="15" borderId="0" xfId="0" applyFill="1"/>
    <xf numFmtId="0" fontId="7" fillId="13" borderId="1" xfId="2" applyFill="1" applyBorder="1" applyAlignment="1">
      <alignment horizontal="left" wrapText="1"/>
    </xf>
    <xf numFmtId="14" fontId="21" fillId="5" borderId="1" xfId="0" applyNumberFormat="1" applyFont="1" applyFill="1" applyBorder="1" applyAlignment="1">
      <alignment horizontal="center" vertical="center" wrapText="1"/>
    </xf>
    <xf numFmtId="0" fontId="5" fillId="5" borderId="3" xfId="7"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15" fillId="5" borderId="9" xfId="0" applyFont="1" applyFill="1" applyBorder="1" applyAlignment="1">
      <alignment vertical="center" wrapText="1"/>
    </xf>
    <xf numFmtId="0" fontId="0" fillId="13" borderId="2" xfId="0" applyFill="1" applyBorder="1"/>
    <xf numFmtId="0" fontId="40" fillId="0" borderId="0" xfId="0" applyFont="1" applyAlignment="1">
      <alignment horizontal="left" vertical="center" indent="5"/>
    </xf>
    <xf numFmtId="0" fontId="0" fillId="0" borderId="0" xfId="0" applyAlignment="1">
      <alignment horizontal="left"/>
    </xf>
    <xf numFmtId="0" fontId="41" fillId="0" borderId="0" xfId="0" applyFont="1" applyAlignment="1">
      <alignment horizontal="left"/>
    </xf>
    <xf numFmtId="0" fontId="0" fillId="0" borderId="0" xfId="0" applyFont="1" applyAlignment="1">
      <alignment horizontal="left"/>
    </xf>
    <xf numFmtId="0" fontId="7" fillId="2" borderId="2" xfId="2" applyBorder="1" applyProtection="1">
      <protection locked="0"/>
    </xf>
    <xf numFmtId="8" fontId="38" fillId="13" borderId="2" xfId="2" applyNumberFormat="1" applyFont="1" applyFill="1" applyBorder="1" applyAlignment="1">
      <alignment vertical="top" wrapText="1"/>
    </xf>
    <xf numFmtId="9" fontId="7" fillId="13" borderId="2" xfId="1" applyFont="1" applyFill="1" applyBorder="1"/>
    <xf numFmtId="0" fontId="7" fillId="13" borderId="2" xfId="2" applyNumberFormat="1" applyFill="1" applyBorder="1" applyAlignment="1">
      <alignment wrapText="1"/>
    </xf>
    <xf numFmtId="0" fontId="7" fillId="13" borderId="1" xfId="2" applyFill="1" applyBorder="1"/>
    <xf numFmtId="9" fontId="7" fillId="13" borderId="1" xfId="1" applyFont="1" applyFill="1" applyBorder="1"/>
    <xf numFmtId="14" fontId="7" fillId="13" borderId="2" xfId="2" applyNumberFormat="1" applyFill="1" applyBorder="1" applyAlignment="1">
      <alignment horizontal="center"/>
    </xf>
    <xf numFmtId="9" fontId="7" fillId="13" borderId="2" xfId="2" applyNumberFormat="1" applyFill="1" applyBorder="1"/>
    <xf numFmtId="0" fontId="42" fillId="0" borderId="0" xfId="0" applyFont="1"/>
    <xf numFmtId="0" fontId="42" fillId="0" borderId="0" xfId="0" applyFont="1" applyAlignment="1">
      <alignment horizontal="left" vertical="center" indent="8"/>
    </xf>
    <xf numFmtId="0" fontId="7" fillId="13" borderId="7" xfId="2" applyFill="1" applyBorder="1" applyAlignment="1">
      <alignment horizontal="left" wrapText="1"/>
    </xf>
    <xf numFmtId="0" fontId="39" fillId="13" borderId="2" xfId="2" applyFont="1" applyFill="1" applyBorder="1" applyAlignment="1">
      <alignment wrapText="1"/>
    </xf>
    <xf numFmtId="3" fontId="7" fillId="13" borderId="2" xfId="2" applyNumberFormat="1" applyFill="1" applyBorder="1"/>
    <xf numFmtId="0" fontId="7" fillId="13" borderId="2" xfId="2" applyNumberFormat="1" applyFill="1" applyBorder="1" applyAlignment="1">
      <alignment horizontal="left" wrapText="1"/>
    </xf>
    <xf numFmtId="1" fontId="7" fillId="13" borderId="2" xfId="2" applyNumberFormat="1" applyFill="1" applyBorder="1"/>
    <xf numFmtId="165" fontId="7" fillId="13" borderId="2" xfId="2" applyNumberFormat="1" applyFill="1" applyBorder="1"/>
    <xf numFmtId="0" fontId="39" fillId="13" borderId="2" xfId="2" applyNumberFormat="1" applyFont="1" applyFill="1" applyBorder="1" applyAlignment="1">
      <alignment wrapText="1"/>
    </xf>
    <xf numFmtId="165" fontId="7" fillId="13" borderId="2" xfId="27" applyNumberFormat="1" applyFill="1" applyBorder="1"/>
    <xf numFmtId="165" fontId="7" fillId="13" borderId="2" xfId="5" applyNumberFormat="1" applyFont="1" applyFill="1" applyBorder="1"/>
    <xf numFmtId="165" fontId="39" fillId="13" borderId="2" xfId="24" applyNumberFormat="1" applyFont="1" applyFill="1" applyBorder="1"/>
    <xf numFmtId="0" fontId="44" fillId="0" borderId="0" xfId="81" applyFont="1" applyBorder="1"/>
    <xf numFmtId="0" fontId="44" fillId="0" borderId="12" xfId="81" applyFont="1" applyBorder="1"/>
    <xf numFmtId="0" fontId="44" fillId="0" borderId="10" xfId="81" applyFont="1" applyBorder="1"/>
    <xf numFmtId="0" fontId="44" fillId="0" borderId="8" xfId="81" applyFont="1" applyBorder="1"/>
    <xf numFmtId="0" fontId="44" fillId="0" borderId="9" xfId="81" applyFont="1" applyBorder="1"/>
    <xf numFmtId="3" fontId="1" fillId="0" borderId="0" xfId="82" applyNumberFormat="1" applyFont="1"/>
    <xf numFmtId="4" fontId="1" fillId="0" borderId="0" xfId="82" applyNumberFormat="1" applyFont="1"/>
    <xf numFmtId="0" fontId="44" fillId="0" borderId="13" xfId="81" applyFont="1" applyBorder="1"/>
    <xf numFmtId="0" fontId="44" fillId="0" borderId="14" xfId="81" applyFont="1" applyBorder="1"/>
    <xf numFmtId="0" fontId="46" fillId="0" borderId="0" xfId="83" applyBorder="1"/>
    <xf numFmtId="0" fontId="47" fillId="0" borderId="0" xfId="81" applyFont="1" applyAlignment="1"/>
    <xf numFmtId="0" fontId="44" fillId="0" borderId="4" xfId="81" applyFont="1" applyBorder="1"/>
    <xf numFmtId="165" fontId="48" fillId="0" borderId="4" xfId="81" applyNumberFormat="1" applyFont="1" applyBorder="1"/>
    <xf numFmtId="0" fontId="48" fillId="0" borderId="4" xfId="81" applyFont="1" applyBorder="1"/>
    <xf numFmtId="166" fontId="48" fillId="0" borderId="4" xfId="84" applyNumberFormat="1" applyFont="1" applyBorder="1"/>
    <xf numFmtId="0" fontId="44" fillId="0" borderId="11" xfId="81" applyFont="1" applyFill="1" applyBorder="1"/>
    <xf numFmtId="0" fontId="44" fillId="0" borderId="11" xfId="81" applyFont="1" applyBorder="1"/>
    <xf numFmtId="165" fontId="44" fillId="0" borderId="11" xfId="81" applyNumberFormat="1" applyFont="1" applyBorder="1"/>
    <xf numFmtId="166" fontId="44" fillId="0" borderId="11" xfId="81" applyNumberFormat="1" applyFont="1" applyBorder="1"/>
    <xf numFmtId="0" fontId="44" fillId="0" borderId="0" xfId="81" applyFont="1" applyBorder="1" applyAlignment="1">
      <alignment vertical="top"/>
    </xf>
    <xf numFmtId="0" fontId="44" fillId="0" borderId="0" xfId="81" applyFont="1" applyFill="1" applyBorder="1"/>
    <xf numFmtId="165" fontId="44" fillId="0" borderId="0" xfId="81" applyNumberFormat="1" applyFont="1" applyBorder="1"/>
    <xf numFmtId="166" fontId="44" fillId="0" borderId="0" xfId="81" applyNumberFormat="1" applyFont="1" applyBorder="1"/>
    <xf numFmtId="0" fontId="44" fillId="0" borderId="0" xfId="81" applyFont="1" applyBorder="1" applyAlignment="1">
      <alignment wrapText="1"/>
    </xf>
    <xf numFmtId="0" fontId="44" fillId="0" borderId="0" xfId="81" applyFont="1" applyBorder="1" applyAlignment="1">
      <alignment horizontal="left" indent="2"/>
    </xf>
    <xf numFmtId="0" fontId="44" fillId="0" borderId="0" xfId="81" applyFont="1" applyFill="1" applyBorder="1" applyAlignment="1">
      <alignment wrapText="1"/>
    </xf>
    <xf numFmtId="165" fontId="48" fillId="0" borderId="0" xfId="81" applyNumberFormat="1" applyFont="1" applyBorder="1"/>
    <xf numFmtId="0" fontId="44" fillId="17" borderId="0" xfId="81" applyFont="1" applyFill="1" applyBorder="1"/>
    <xf numFmtId="0" fontId="44" fillId="17" borderId="0" xfId="81" applyFont="1" applyFill="1" applyBorder="1" applyAlignment="1">
      <alignment wrapText="1"/>
    </xf>
    <xf numFmtId="165" fontId="49" fillId="0" borderId="0" xfId="81" applyNumberFormat="1" applyFont="1" applyFill="1" applyBorder="1"/>
    <xf numFmtId="165" fontId="44" fillId="0" borderId="0" xfId="81" applyNumberFormat="1" applyFont="1" applyFill="1" applyBorder="1"/>
    <xf numFmtId="165" fontId="50" fillId="0" borderId="0" xfId="82" applyNumberFormat="1" applyFont="1" applyFill="1" applyBorder="1" applyAlignment="1"/>
    <xf numFmtId="166" fontId="48" fillId="0" borderId="0" xfId="84" applyNumberFormat="1" applyFont="1" applyBorder="1"/>
    <xf numFmtId="165" fontId="48" fillId="0" borderId="0" xfId="81" applyNumberFormat="1" applyFont="1" applyFill="1" applyBorder="1"/>
    <xf numFmtId="166" fontId="44" fillId="0" borderId="11" xfId="84" applyNumberFormat="1" applyFont="1" applyBorder="1"/>
    <xf numFmtId="166" fontId="44" fillId="0" borderId="0" xfId="84" applyNumberFormat="1" applyFont="1" applyBorder="1"/>
    <xf numFmtId="166" fontId="51" fillId="0" borderId="11" xfId="84" applyNumberFormat="1" applyFont="1" applyBorder="1"/>
    <xf numFmtId="166" fontId="51" fillId="0" borderId="11" xfId="81" applyNumberFormat="1" applyFont="1" applyBorder="1"/>
    <xf numFmtId="0" fontId="51" fillId="0" borderId="11" xfId="81" applyFont="1" applyBorder="1"/>
    <xf numFmtId="0" fontId="48" fillId="17" borderId="0" xfId="81" applyFont="1" applyFill="1" applyBorder="1" applyAlignment="1">
      <alignment wrapText="1"/>
    </xf>
    <xf numFmtId="0" fontId="44" fillId="0" borderId="15" xfId="81" applyFont="1" applyBorder="1"/>
    <xf numFmtId="0" fontId="47" fillId="0" borderId="0" xfId="82" applyFont="1" applyAlignment="1"/>
    <xf numFmtId="0" fontId="45" fillId="0" borderId="0" xfId="82"/>
    <xf numFmtId="0" fontId="47" fillId="0" borderId="0" xfId="82" applyFont="1" applyFill="1" applyAlignment="1"/>
    <xf numFmtId="167" fontId="52" fillId="0" borderId="2" xfId="82" applyNumberFormat="1" applyFont="1" applyBorder="1" applyAlignment="1"/>
    <xf numFmtId="0" fontId="52" fillId="0" borderId="2" xfId="82" applyFont="1" applyBorder="1" applyAlignment="1"/>
    <xf numFmtId="167" fontId="54" fillId="0" borderId="2" xfId="85" applyNumberFormat="1" applyFont="1" applyBorder="1"/>
    <xf numFmtId="0" fontId="54" fillId="0" borderId="2" xfId="85" applyFont="1" applyBorder="1" applyAlignment="1">
      <alignment vertical="center" wrapText="1"/>
    </xf>
    <xf numFmtId="0" fontId="54" fillId="0" borderId="2" xfId="85" applyFont="1" applyBorder="1" applyAlignment="1">
      <alignment wrapText="1"/>
    </xf>
    <xf numFmtId="0" fontId="55" fillId="0" borderId="2" xfId="85" applyFont="1" applyBorder="1"/>
    <xf numFmtId="0" fontId="55" fillId="0" borderId="2" xfId="85" applyFont="1" applyBorder="1" applyAlignment="1">
      <alignment wrapText="1"/>
    </xf>
    <xf numFmtId="0" fontId="52" fillId="5" borderId="0" xfId="82" applyFont="1" applyFill="1" applyAlignment="1"/>
    <xf numFmtId="0" fontId="47" fillId="14" borderId="0" xfId="82" applyFont="1" applyFill="1" applyAlignment="1"/>
    <xf numFmtId="168" fontId="52" fillId="14" borderId="12" xfId="82" applyNumberFormat="1" applyFont="1" applyFill="1" applyBorder="1" applyAlignment="1"/>
    <xf numFmtId="168" fontId="52" fillId="14" borderId="11" xfId="82" applyNumberFormat="1" applyFont="1" applyFill="1" applyBorder="1" applyAlignment="1"/>
    <xf numFmtId="168" fontId="52" fillId="14" borderId="10" xfId="82" applyNumberFormat="1" applyFont="1" applyFill="1" applyBorder="1" applyAlignment="1"/>
    <xf numFmtId="0" fontId="47" fillId="14" borderId="11" xfId="82" applyFont="1" applyFill="1" applyBorder="1" applyAlignment="1"/>
    <xf numFmtId="168" fontId="56" fillId="0" borderId="0" xfId="82" applyNumberFormat="1" applyFont="1" applyFill="1" applyBorder="1" applyAlignment="1">
      <alignment wrapText="1"/>
    </xf>
    <xf numFmtId="168" fontId="57" fillId="14" borderId="11" xfId="82" applyNumberFormat="1" applyFont="1" applyFill="1" applyBorder="1" applyAlignment="1"/>
    <xf numFmtId="168" fontId="47" fillId="14" borderId="11" xfId="82" applyNumberFormat="1" applyFont="1" applyFill="1" applyBorder="1" applyAlignment="1"/>
    <xf numFmtId="168" fontId="58" fillId="14" borderId="11" xfId="82" applyNumberFormat="1" applyFont="1" applyFill="1" applyBorder="1" applyAlignment="1">
      <alignment vertical="center"/>
    </xf>
    <xf numFmtId="0" fontId="56" fillId="14" borderId="4" xfId="82" applyFont="1" applyFill="1" applyBorder="1" applyAlignment="1">
      <alignment horizontal="left" vertical="center" wrapText="1"/>
    </xf>
    <xf numFmtId="0" fontId="52" fillId="14" borderId="4" xfId="82" applyFont="1" applyFill="1" applyBorder="1" applyAlignment="1">
      <alignment vertical="top"/>
    </xf>
    <xf numFmtId="0" fontId="52" fillId="14" borderId="3" xfId="82" applyFont="1" applyFill="1" applyBorder="1" applyAlignment="1">
      <alignment vertical="top"/>
    </xf>
    <xf numFmtId="0" fontId="47" fillId="14" borderId="5" xfId="82" applyFont="1" applyFill="1" applyBorder="1" applyAlignment="1"/>
    <xf numFmtId="0" fontId="47" fillId="14" borderId="4" xfId="82" applyFont="1" applyFill="1" applyBorder="1" applyAlignment="1"/>
    <xf numFmtId="0" fontId="45" fillId="14" borderId="4" xfId="82" applyFill="1" applyBorder="1"/>
    <xf numFmtId="0" fontId="47" fillId="14" borderId="3" xfId="82" applyFont="1" applyFill="1" applyBorder="1" applyAlignment="1"/>
    <xf numFmtId="168" fontId="56" fillId="0" borderId="4" xfId="82" applyNumberFormat="1" applyFont="1" applyFill="1" applyBorder="1" applyAlignment="1"/>
    <xf numFmtId="168" fontId="57" fillId="14" borderId="4" xfId="82" applyNumberFormat="1" applyFont="1" applyFill="1" applyBorder="1" applyAlignment="1"/>
    <xf numFmtId="168" fontId="47" fillId="14" borderId="4" xfId="82" applyNumberFormat="1" applyFont="1" applyFill="1" applyBorder="1" applyAlignment="1"/>
    <xf numFmtId="0" fontId="44" fillId="14" borderId="3" xfId="81" applyFont="1" applyFill="1" applyBorder="1"/>
    <xf numFmtId="168" fontId="47" fillId="0" borderId="8" xfId="82" applyNumberFormat="1" applyFont="1" applyBorder="1" applyAlignment="1"/>
    <xf numFmtId="168" fontId="47" fillId="0" borderId="0" xfId="82" applyNumberFormat="1" applyFont="1" applyBorder="1" applyAlignment="1"/>
    <xf numFmtId="168" fontId="47" fillId="0" borderId="9" xfId="82" applyNumberFormat="1" applyFont="1" applyBorder="1" applyAlignment="1"/>
    <xf numFmtId="0" fontId="59" fillId="0" borderId="0" xfId="82" applyFont="1" applyBorder="1" applyAlignment="1">
      <alignment horizontal="left" vertical="top"/>
    </xf>
    <xf numFmtId="168" fontId="57" fillId="0" borderId="0" xfId="82" applyNumberFormat="1" applyFont="1" applyBorder="1" applyAlignment="1"/>
    <xf numFmtId="168" fontId="47" fillId="0" borderId="0" xfId="82" applyNumberFormat="1" applyFont="1" applyFill="1" applyBorder="1" applyAlignment="1"/>
    <xf numFmtId="168" fontId="56" fillId="0" borderId="0" xfId="82" applyNumberFormat="1" applyFont="1" applyFill="1" applyBorder="1" applyAlignment="1"/>
    <xf numFmtId="168" fontId="60" fillId="0" borderId="0" xfId="82" applyNumberFormat="1" applyFont="1" applyFill="1" applyBorder="1" applyAlignment="1"/>
    <xf numFmtId="0" fontId="56" fillId="0" borderId="0" xfId="82" applyFont="1" applyBorder="1" applyAlignment="1">
      <alignment horizontal="left" vertical="top" wrapText="1"/>
    </xf>
    <xf numFmtId="0" fontId="59" fillId="0" borderId="0" xfId="82" applyFont="1" applyAlignment="1">
      <alignment horizontal="left" vertical="top" indent="1"/>
    </xf>
    <xf numFmtId="168" fontId="47" fillId="0" borderId="12" xfId="82" applyNumberFormat="1" applyFont="1" applyBorder="1" applyAlignment="1"/>
    <xf numFmtId="168" fontId="47" fillId="0" borderId="11" xfId="82" applyNumberFormat="1" applyFont="1" applyBorder="1" applyAlignment="1"/>
    <xf numFmtId="168" fontId="47" fillId="0" borderId="10" xfId="82" applyNumberFormat="1" applyFont="1" applyBorder="1" applyAlignment="1"/>
    <xf numFmtId="0" fontId="59" fillId="0" borderId="11" xfId="82" applyFont="1" applyBorder="1" applyAlignment="1">
      <alignment horizontal="left" vertical="top"/>
    </xf>
    <xf numFmtId="168" fontId="56" fillId="0" borderId="11" xfId="82" applyNumberFormat="1" applyFont="1" applyFill="1" applyBorder="1" applyAlignment="1">
      <alignment wrapText="1"/>
    </xf>
    <xf numFmtId="168" fontId="56" fillId="0" borderId="11" xfId="82" applyNumberFormat="1" applyFont="1" applyFill="1" applyBorder="1" applyAlignment="1">
      <alignment horizontal="left" vertical="top" wrapText="1"/>
    </xf>
    <xf numFmtId="168" fontId="61" fillId="0" borderId="11" xfId="82" applyNumberFormat="1" applyFont="1" applyBorder="1" applyAlignment="1"/>
    <xf numFmtId="168" fontId="59" fillId="0" borderId="11" xfId="82" applyNumberFormat="1" applyFont="1" applyFill="1" applyBorder="1" applyAlignment="1"/>
    <xf numFmtId="168" fontId="59" fillId="0" borderId="11" xfId="82" applyNumberFormat="1" applyFont="1" applyBorder="1" applyAlignment="1"/>
    <xf numFmtId="168" fontId="60" fillId="0" borderId="11" xfId="82" applyNumberFormat="1" applyFont="1" applyFill="1" applyBorder="1" applyAlignment="1"/>
    <xf numFmtId="168" fontId="60" fillId="18" borderId="11" xfId="82" applyNumberFormat="1" applyFont="1" applyFill="1" applyBorder="1" applyAlignment="1"/>
    <xf numFmtId="0" fontId="60" fillId="0" borderId="11" xfId="82" applyFont="1" applyBorder="1" applyAlignment="1">
      <alignment horizontal="left" vertical="top" wrapText="1"/>
    </xf>
    <xf numFmtId="0" fontId="56" fillId="0" borderId="17" xfId="82" applyFont="1" applyBorder="1" applyAlignment="1">
      <alignment horizontal="left" vertical="top" wrapText="1" indent="1"/>
    </xf>
    <xf numFmtId="0" fontId="62" fillId="0" borderId="0" xfId="86" applyFont="1" applyAlignment="1">
      <alignment wrapText="1"/>
    </xf>
    <xf numFmtId="168" fontId="56" fillId="0" borderId="0" xfId="82" applyNumberFormat="1" applyFont="1" applyFill="1" applyBorder="1" applyAlignment="1">
      <alignment horizontal="left" vertical="top" wrapText="1"/>
    </xf>
    <xf numFmtId="168" fontId="56" fillId="18" borderId="0" xfId="82" applyNumberFormat="1" applyFont="1" applyFill="1" applyBorder="1" applyAlignment="1"/>
    <xf numFmtId="0" fontId="47" fillId="0" borderId="0" xfId="82" applyFont="1" applyAlignment="1">
      <alignment horizontal="left" vertical="top" indent="1"/>
    </xf>
    <xf numFmtId="0" fontId="62" fillId="0" borderId="0" xfId="86" applyFont="1" applyAlignment="1">
      <alignment vertical="top" wrapText="1"/>
    </xf>
    <xf numFmtId="0" fontId="56" fillId="5" borderId="18" xfId="82" applyFont="1" applyFill="1" applyBorder="1" applyAlignment="1">
      <alignment horizontal="left" vertical="top" wrapText="1" indent="1"/>
    </xf>
    <xf numFmtId="168" fontId="52" fillId="14" borderId="5" xfId="82" applyNumberFormat="1" applyFont="1" applyFill="1" applyBorder="1" applyAlignment="1"/>
    <xf numFmtId="168" fontId="52" fillId="14" borderId="4" xfId="82" applyNumberFormat="1" applyFont="1" applyFill="1" applyBorder="1" applyAlignment="1"/>
    <xf numFmtId="0" fontId="52" fillId="14" borderId="4" xfId="82" applyFont="1" applyFill="1" applyBorder="1" applyAlignment="1"/>
    <xf numFmtId="168" fontId="52" fillId="14" borderId="3" xfId="82" applyNumberFormat="1" applyFont="1" applyFill="1" applyBorder="1" applyAlignment="1"/>
    <xf numFmtId="0" fontId="52" fillId="14" borderId="5" xfId="82" applyFont="1" applyFill="1" applyBorder="1" applyAlignment="1"/>
    <xf numFmtId="0" fontId="59" fillId="14" borderId="11" xfId="82" applyFont="1" applyFill="1" applyBorder="1" applyAlignment="1"/>
    <xf numFmtId="0" fontId="62" fillId="19" borderId="11" xfId="86" applyFont="1" applyFill="1" applyBorder="1" applyAlignment="1">
      <alignment wrapText="1"/>
    </xf>
    <xf numFmtId="168" fontId="58" fillId="14" borderId="11" xfId="82" applyNumberFormat="1" applyFont="1" applyFill="1" applyBorder="1" applyAlignment="1"/>
    <xf numFmtId="0" fontId="58" fillId="14" borderId="11" xfId="82" applyFont="1" applyFill="1" applyBorder="1" applyAlignment="1">
      <alignment horizontal="left" vertical="top" wrapText="1"/>
    </xf>
    <xf numFmtId="0" fontId="52" fillId="14" borderId="14" xfId="82" applyFont="1" applyFill="1" applyBorder="1" applyAlignment="1">
      <alignment vertical="top"/>
    </xf>
    <xf numFmtId="0" fontId="45" fillId="0" borderId="11" xfId="82" applyBorder="1"/>
    <xf numFmtId="0" fontId="62" fillId="0" borderId="11" xfId="86" applyFont="1" applyBorder="1" applyAlignment="1">
      <alignment wrapText="1"/>
    </xf>
    <xf numFmtId="0" fontId="56" fillId="0" borderId="19" xfId="82" applyFont="1" applyBorder="1" applyAlignment="1">
      <alignment horizontal="left" vertical="top" wrapText="1"/>
    </xf>
    <xf numFmtId="0" fontId="56" fillId="0" borderId="20" xfId="82" applyFont="1" applyBorder="1" applyAlignment="1">
      <alignment horizontal="left" vertical="top" wrapText="1"/>
    </xf>
    <xf numFmtId="0" fontId="56" fillId="0" borderId="18" xfId="82" applyFont="1" applyBorder="1" applyAlignment="1">
      <alignment horizontal="left" vertical="top" wrapText="1" indent="1"/>
    </xf>
    <xf numFmtId="0" fontId="47" fillId="0" borderId="0" xfId="82" applyFont="1" applyBorder="1" applyAlignment="1"/>
    <xf numFmtId="0" fontId="62" fillId="0" borderId="0" xfId="86" applyFont="1" applyBorder="1" applyAlignment="1">
      <alignment wrapText="1"/>
    </xf>
    <xf numFmtId="0" fontId="56" fillId="0" borderId="21" xfId="82" applyFont="1" applyBorder="1" applyAlignment="1">
      <alignment horizontal="left" vertical="top" wrapText="1"/>
    </xf>
    <xf numFmtId="0" fontId="56" fillId="0" borderId="22" xfId="82" applyFont="1" applyBorder="1" applyAlignment="1">
      <alignment horizontal="left" vertical="top" wrapText="1"/>
    </xf>
    <xf numFmtId="0" fontId="56" fillId="0" borderId="23" xfId="82" applyFont="1" applyBorder="1" applyAlignment="1">
      <alignment horizontal="left" vertical="top" wrapText="1" indent="1"/>
    </xf>
    <xf numFmtId="0" fontId="56" fillId="0" borderId="24" xfId="82" applyFont="1" applyBorder="1" applyAlignment="1">
      <alignment horizontal="left" vertical="top" wrapText="1" indent="1"/>
    </xf>
    <xf numFmtId="0" fontId="45" fillId="0" borderId="0" xfId="82" applyBorder="1"/>
    <xf numFmtId="0" fontId="56" fillId="0" borderId="0" xfId="82" applyFont="1" applyBorder="1" applyAlignment="1">
      <alignment horizontal="left" vertical="top" wrapText="1" indent="1"/>
    </xf>
    <xf numFmtId="168" fontId="47" fillId="0" borderId="13" xfId="82" applyNumberFormat="1" applyFont="1" applyBorder="1" applyAlignment="1"/>
    <xf numFmtId="168" fontId="47" fillId="0" borderId="15" xfId="82" applyNumberFormat="1" applyFont="1" applyBorder="1" applyAlignment="1"/>
    <xf numFmtId="168" fontId="47" fillId="0" borderId="14" xfId="82" applyNumberFormat="1" applyFont="1" applyBorder="1" applyAlignment="1"/>
    <xf numFmtId="0" fontId="59" fillId="14" borderId="11" xfId="82" applyFont="1" applyFill="1" applyBorder="1" applyAlignment="1">
      <alignment horizontal="left" vertical="top"/>
    </xf>
    <xf numFmtId="168" fontId="63" fillId="14" borderId="11" xfId="82" applyNumberFormat="1" applyFont="1" applyFill="1" applyBorder="1" applyAlignment="1"/>
    <xf numFmtId="0" fontId="52" fillId="14" borderId="15" xfId="82" applyFont="1" applyFill="1" applyBorder="1" applyAlignment="1"/>
    <xf numFmtId="0" fontId="52" fillId="14" borderId="14" xfId="82" applyFont="1" applyFill="1" applyBorder="1" applyAlignment="1"/>
    <xf numFmtId="0" fontId="47" fillId="0" borderId="5" xfId="82" applyFont="1" applyBorder="1" applyAlignment="1"/>
    <xf numFmtId="0" fontId="47" fillId="0" borderId="4" xfId="82" applyFont="1" applyBorder="1" applyAlignment="1"/>
    <xf numFmtId="0" fontId="47" fillId="0" borderId="3" xfId="82" applyFont="1" applyBorder="1" applyAlignment="1"/>
    <xf numFmtId="0" fontId="56" fillId="0" borderId="4" xfId="82" applyFont="1" applyFill="1" applyBorder="1" applyAlignment="1">
      <alignment vertical="top"/>
    </xf>
    <xf numFmtId="0" fontId="57" fillId="14" borderId="4" xfId="82" applyFont="1" applyFill="1" applyBorder="1" applyAlignment="1">
      <alignment vertical="top"/>
    </xf>
    <xf numFmtId="0" fontId="47" fillId="0" borderId="4" xfId="82" applyFont="1" applyBorder="1" applyAlignment="1">
      <alignment vertical="top"/>
    </xf>
    <xf numFmtId="0" fontId="47" fillId="20" borderId="4" xfId="82" applyFont="1" applyFill="1" applyBorder="1" applyAlignment="1">
      <alignment wrapText="1"/>
    </xf>
    <xf numFmtId="0" fontId="47" fillId="15" borderId="4" xfId="82" applyFont="1" applyFill="1" applyBorder="1" applyAlignment="1">
      <alignment wrapText="1"/>
    </xf>
    <xf numFmtId="0" fontId="63" fillId="14" borderId="4" xfId="82" applyFont="1" applyFill="1" applyBorder="1" applyAlignment="1">
      <alignment wrapText="1"/>
    </xf>
    <xf numFmtId="0" fontId="52" fillId="0" borderId="15" xfId="82" applyFont="1" applyBorder="1" applyAlignment="1">
      <alignment vertical="top"/>
    </xf>
    <xf numFmtId="0" fontId="52" fillId="0" borderId="14" xfId="82" applyFont="1" applyBorder="1" applyAlignment="1">
      <alignment vertical="top"/>
    </xf>
    <xf numFmtId="0" fontId="64" fillId="0" borderId="0" xfId="82" applyFont="1" applyAlignment="1"/>
    <xf numFmtId="0" fontId="47" fillId="0" borderId="0" xfId="82" applyFont="1" applyFill="1" applyAlignment="1">
      <alignment horizontal="center"/>
    </xf>
    <xf numFmtId="1" fontId="52" fillId="0" borderId="0" xfId="82" applyNumberFormat="1" applyFont="1" applyFill="1" applyAlignment="1"/>
    <xf numFmtId="0" fontId="47" fillId="0" borderId="0" xfId="82" applyNumberFormat="1" applyFont="1" applyFill="1" applyBorder="1" applyAlignment="1"/>
    <xf numFmtId="0" fontId="48" fillId="0" borderId="0" xfId="81" applyNumberFormat="1" applyFont="1" applyFill="1" applyBorder="1"/>
    <xf numFmtId="0" fontId="52" fillId="0" borderId="0" xfId="82" applyFont="1" applyFill="1" applyAlignment="1"/>
    <xf numFmtId="0" fontId="52" fillId="0" borderId="0" xfId="82" applyFont="1" applyFill="1" applyBorder="1" applyAlignment="1">
      <alignment vertical="top"/>
    </xf>
    <xf numFmtId="0" fontId="47" fillId="0" borderId="0" xfId="82" applyFont="1" applyAlignment="1">
      <alignment horizontal="center"/>
    </xf>
    <xf numFmtId="1" fontId="63" fillId="14" borderId="0" xfId="82" applyNumberFormat="1" applyFont="1" applyFill="1" applyAlignment="1"/>
    <xf numFmtId="0" fontId="57" fillId="14" borderId="0" xfId="82" applyNumberFormat="1" applyFont="1" applyFill="1" applyBorder="1" applyAlignment="1"/>
    <xf numFmtId="0" fontId="48" fillId="14" borderId="0" xfId="81" applyNumberFormat="1" applyFont="1" applyFill="1" applyBorder="1"/>
    <xf numFmtId="165" fontId="44" fillId="14" borderId="0" xfId="81" applyNumberFormat="1" applyFont="1" applyFill="1" applyBorder="1"/>
    <xf numFmtId="0" fontId="52" fillId="14" borderId="0" xfId="82" applyFont="1" applyFill="1" applyAlignment="1"/>
    <xf numFmtId="0" fontId="49" fillId="0" borderId="11" xfId="81" applyNumberFormat="1" applyFont="1" applyFill="1" applyBorder="1"/>
    <xf numFmtId="0" fontId="57" fillId="0" borderId="11" xfId="82" applyNumberFormat="1" applyFont="1" applyFill="1" applyBorder="1" applyAlignment="1"/>
    <xf numFmtId="0" fontId="48" fillId="0" borderId="11" xfId="81" applyNumberFormat="1" applyFont="1" applyFill="1" applyBorder="1"/>
    <xf numFmtId="0" fontId="49" fillId="0" borderId="0" xfId="81" applyNumberFormat="1" applyFont="1" applyFill="1" applyBorder="1"/>
    <xf numFmtId="1" fontId="49" fillId="0" borderId="0" xfId="81" applyNumberFormat="1" applyFont="1" applyFill="1" applyBorder="1"/>
    <xf numFmtId="165" fontId="57" fillId="0" borderId="0" xfId="82" applyNumberFormat="1" applyFont="1" applyFill="1" applyBorder="1" applyAlignment="1"/>
    <xf numFmtId="165" fontId="51" fillId="0" borderId="0" xfId="81" applyNumberFormat="1" applyFont="1" applyFill="1" applyBorder="1"/>
    <xf numFmtId="0" fontId="63" fillId="0" borderId="0" xfId="82" applyFont="1" applyAlignment="1"/>
    <xf numFmtId="0" fontId="57" fillId="0" borderId="0" xfId="82" applyFont="1" applyAlignment="1"/>
    <xf numFmtId="0" fontId="45" fillId="0" borderId="0" xfId="82" applyFill="1"/>
    <xf numFmtId="0" fontId="47" fillId="0" borderId="0" xfId="82" applyFont="1" applyFill="1" applyBorder="1" applyAlignment="1"/>
    <xf numFmtId="165" fontId="57" fillId="14" borderId="0" xfId="82" applyNumberFormat="1" applyFont="1" applyFill="1" applyBorder="1" applyAlignment="1"/>
    <xf numFmtId="165" fontId="48" fillId="14" borderId="0" xfId="81" applyNumberFormat="1" applyFont="1" applyFill="1" applyBorder="1"/>
    <xf numFmtId="165" fontId="47" fillId="14" borderId="0" xfId="82" applyNumberFormat="1" applyFont="1" applyFill="1" applyBorder="1" applyAlignment="1"/>
    <xf numFmtId="1" fontId="49" fillId="0" borderId="11" xfId="81" applyNumberFormat="1" applyFont="1" applyFill="1" applyBorder="1"/>
    <xf numFmtId="165" fontId="57" fillId="0" borderId="11" xfId="82" applyNumberFormat="1" applyFont="1" applyFill="1" applyBorder="1" applyAlignment="1"/>
    <xf numFmtId="2" fontId="48" fillId="0" borderId="11" xfId="81" applyNumberFormat="1" applyFont="1" applyFill="1" applyBorder="1"/>
    <xf numFmtId="165" fontId="47" fillId="0" borderId="11" xfId="82" applyNumberFormat="1" applyFont="1" applyBorder="1" applyAlignment="1"/>
    <xf numFmtId="0" fontId="56" fillId="0" borderId="11" xfId="82" applyFont="1" applyBorder="1" applyAlignment="1">
      <alignment horizontal="left" vertical="center" wrapText="1"/>
    </xf>
    <xf numFmtId="165" fontId="56" fillId="0" borderId="0" xfId="82" applyNumberFormat="1" applyFont="1" applyFill="1" applyBorder="1" applyAlignment="1"/>
    <xf numFmtId="0" fontId="57" fillId="14" borderId="0" xfId="82" applyFont="1" applyFill="1" applyAlignment="1"/>
    <xf numFmtId="165" fontId="48" fillId="0" borderId="11" xfId="81" applyNumberFormat="1" applyFont="1" applyFill="1" applyBorder="1"/>
    <xf numFmtId="165" fontId="47" fillId="0" borderId="0" xfId="82" applyNumberFormat="1" applyFont="1" applyBorder="1" applyAlignment="1"/>
    <xf numFmtId="165" fontId="47" fillId="0" borderId="15" xfId="82" applyNumberFormat="1" applyFont="1" applyBorder="1" applyAlignment="1"/>
    <xf numFmtId="1" fontId="49" fillId="0" borderId="15" xfId="81" applyNumberFormat="1" applyFont="1" applyFill="1" applyBorder="1"/>
    <xf numFmtId="165" fontId="57" fillId="0" borderId="15" xfId="82" applyNumberFormat="1" applyFont="1" applyFill="1" applyBorder="1" applyAlignment="1"/>
    <xf numFmtId="165" fontId="48" fillId="0" borderId="15" xfId="81" applyNumberFormat="1" applyFont="1" applyFill="1" applyBorder="1"/>
    <xf numFmtId="0" fontId="49" fillId="0" borderId="0" xfId="81" applyFont="1" applyFill="1" applyBorder="1" applyAlignment="1">
      <alignment wrapText="1"/>
    </xf>
    <xf numFmtId="0" fontId="44" fillId="21" borderId="0" xfId="81" applyFont="1" applyFill="1" applyBorder="1" applyAlignment="1">
      <alignment wrapText="1"/>
    </xf>
    <xf numFmtId="0" fontId="48" fillId="21" borderId="11" xfId="81" applyFont="1" applyFill="1" applyBorder="1"/>
    <xf numFmtId="0" fontId="44" fillId="0" borderId="0" xfId="81" applyFont="1" applyFill="1" applyBorder="1" applyAlignment="1"/>
    <xf numFmtId="0" fontId="44" fillId="0" borderId="13" xfId="81" applyFont="1" applyFill="1" applyBorder="1" applyAlignment="1"/>
    <xf numFmtId="0" fontId="44" fillId="0" borderId="15" xfId="81" applyFont="1" applyFill="1" applyBorder="1" applyAlignment="1"/>
    <xf numFmtId="0" fontId="48" fillId="0" borderId="15" xfId="81" applyFont="1" applyBorder="1"/>
    <xf numFmtId="0" fontId="56" fillId="0" borderId="0" xfId="82" applyFont="1" applyFill="1" applyBorder="1" applyAlignment="1"/>
    <xf numFmtId="2" fontId="44" fillId="0" borderId="0" xfId="81" applyNumberFormat="1" applyFont="1" applyBorder="1"/>
    <xf numFmtId="0" fontId="44" fillId="0" borderId="0" xfId="81" applyFont="1" applyBorder="1" applyAlignment="1">
      <alignment vertical="top" wrapText="1"/>
    </xf>
    <xf numFmtId="0" fontId="44" fillId="0" borderId="0" xfId="81" applyFont="1" applyBorder="1" applyAlignment="1">
      <alignment horizontal="left" vertical="top"/>
    </xf>
    <xf numFmtId="167" fontId="44" fillId="0" borderId="0" xfId="81" applyNumberFormat="1" applyFont="1" applyBorder="1" applyAlignment="1">
      <alignment horizontal="right" vertical="top"/>
    </xf>
    <xf numFmtId="0" fontId="44" fillId="0" borderId="0" xfId="81" applyFont="1" applyBorder="1" applyAlignment="1">
      <alignment horizontal="left" vertical="top" wrapText="1"/>
    </xf>
    <xf numFmtId="166" fontId="44" fillId="0" borderId="0" xfId="84" applyNumberFormat="1" applyFont="1" applyBorder="1" applyAlignment="1">
      <alignment horizontal="right" vertical="top"/>
    </xf>
    <xf numFmtId="167" fontId="44" fillId="0" borderId="0" xfId="87" applyNumberFormat="1" applyFont="1" applyBorder="1" applyAlignment="1">
      <alignment horizontal="right" vertical="top"/>
    </xf>
    <xf numFmtId="0" fontId="44" fillId="0" borderId="0" xfId="81" applyFont="1" applyFill="1" applyBorder="1" applyAlignment="1">
      <alignment horizontal="left" vertical="top"/>
    </xf>
    <xf numFmtId="167" fontId="44" fillId="0" borderId="0" xfId="81" applyNumberFormat="1" applyFont="1" applyBorder="1" applyAlignment="1">
      <alignment horizontal="right"/>
    </xf>
    <xf numFmtId="166" fontId="44" fillId="0" borderId="0" xfId="84" applyNumberFormat="1" applyFont="1" applyBorder="1" applyAlignment="1">
      <alignment horizontal="right"/>
    </xf>
    <xf numFmtId="167" fontId="44" fillId="0" borderId="0" xfId="87" applyNumberFormat="1" applyFont="1" applyBorder="1" applyAlignment="1">
      <alignment horizontal="right"/>
    </xf>
    <xf numFmtId="0" fontId="44" fillId="17" borderId="0" xfId="81" applyFont="1" applyFill="1" applyBorder="1" applyAlignment="1">
      <alignment vertical="top" wrapText="1"/>
    </xf>
    <xf numFmtId="169" fontId="44" fillId="0" borderId="0" xfId="81" applyNumberFormat="1" applyFont="1" applyBorder="1"/>
    <xf numFmtId="170" fontId="44" fillId="0" borderId="0" xfId="81" applyNumberFormat="1" applyFont="1" applyFill="1" applyBorder="1"/>
    <xf numFmtId="169" fontId="44" fillId="0" borderId="0" xfId="87" applyNumberFormat="1" applyFont="1" applyFill="1" applyBorder="1"/>
    <xf numFmtId="167" fontId="44" fillId="0" borderId="0" xfId="81" applyNumberFormat="1" applyFont="1" applyBorder="1"/>
    <xf numFmtId="167" fontId="44" fillId="0" borderId="0" xfId="87" applyNumberFormat="1" applyFont="1" applyFill="1" applyBorder="1"/>
    <xf numFmtId="167" fontId="44" fillId="0" borderId="0" xfId="87" applyNumberFormat="1" applyFont="1" applyBorder="1"/>
    <xf numFmtId="0" fontId="44" fillId="17" borderId="0" xfId="81" applyFont="1" applyFill="1" applyBorder="1" applyAlignment="1">
      <alignment vertical="top"/>
    </xf>
    <xf numFmtId="1" fontId="44" fillId="0" borderId="0" xfId="81" applyNumberFormat="1" applyFont="1" applyFill="1" applyBorder="1"/>
    <xf numFmtId="167" fontId="44" fillId="0" borderId="0" xfId="81" applyNumberFormat="1" applyFont="1" applyFill="1" applyBorder="1"/>
    <xf numFmtId="168" fontId="44" fillId="0" borderId="0" xfId="81" applyNumberFormat="1" applyFont="1" applyFill="1" applyBorder="1"/>
    <xf numFmtId="0" fontId="44" fillId="0" borderId="0" xfId="81" applyFont="1" applyFill="1" applyBorder="1" applyAlignment="1">
      <alignment horizontal="left" vertical="center" wrapText="1"/>
    </xf>
    <xf numFmtId="0" fontId="67" fillId="0" borderId="0" xfId="88" applyFont="1" applyFill="1" applyBorder="1" applyAlignment="1"/>
    <xf numFmtId="0" fontId="44" fillId="0" borderId="0" xfId="87" applyFont="1" applyFill="1" applyBorder="1" applyAlignment="1"/>
    <xf numFmtId="0" fontId="44" fillId="0" borderId="0" xfId="81" applyFont="1" applyFill="1" applyBorder="1" applyAlignment="1">
      <alignment horizontal="justify" vertical="center" wrapText="1"/>
    </xf>
    <xf numFmtId="167" fontId="44" fillId="0" borderId="11" xfId="81" applyNumberFormat="1" applyFont="1" applyBorder="1"/>
    <xf numFmtId="0" fontId="49" fillId="14" borderId="5" xfId="81" applyFont="1" applyFill="1" applyBorder="1"/>
    <xf numFmtId="0" fontId="48" fillId="14" borderId="4" xfId="81" applyFont="1" applyFill="1" applyBorder="1"/>
    <xf numFmtId="0" fontId="59" fillId="0" borderId="11" xfId="82" applyFont="1" applyBorder="1" applyAlignment="1"/>
    <xf numFmtId="165" fontId="49" fillId="14" borderId="13" xfId="81" applyNumberFormat="1" applyFont="1" applyFill="1" applyBorder="1"/>
    <xf numFmtId="0" fontId="48" fillId="14" borderId="15" xfId="81" applyFont="1" applyFill="1" applyBorder="1"/>
    <xf numFmtId="165" fontId="44" fillId="0" borderId="15" xfId="81" applyNumberFormat="1" applyFont="1" applyBorder="1"/>
    <xf numFmtId="0" fontId="47" fillId="0" borderId="15" xfId="82" applyFont="1" applyBorder="1" applyAlignment="1"/>
    <xf numFmtId="165" fontId="49" fillId="14" borderId="8" xfId="81" applyNumberFormat="1" applyFont="1" applyFill="1" applyBorder="1"/>
    <xf numFmtId="0" fontId="44" fillId="22" borderId="0" xfId="81" applyFont="1" applyFill="1" applyBorder="1" applyAlignment="1">
      <alignment horizontal="left" vertical="top" wrapText="1"/>
    </xf>
    <xf numFmtId="0" fontId="44" fillId="22" borderId="0" xfId="81" applyFont="1" applyFill="1" applyBorder="1" applyAlignment="1">
      <alignment vertical="top"/>
    </xf>
    <xf numFmtId="165" fontId="48" fillId="14" borderId="15" xfId="81" applyNumberFormat="1" applyFont="1" applyFill="1" applyBorder="1"/>
    <xf numFmtId="0" fontId="44" fillId="22" borderId="5" xfId="81" applyFont="1" applyFill="1" applyBorder="1"/>
    <xf numFmtId="0" fontId="44" fillId="22" borderId="4" xfId="81" applyFont="1" applyFill="1" applyBorder="1"/>
    <xf numFmtId="0" fontId="44" fillId="22" borderId="3" xfId="81" applyFont="1" applyFill="1" applyBorder="1"/>
    <xf numFmtId="0" fontId="49" fillId="14" borderId="12" xfId="81" applyFont="1" applyFill="1" applyBorder="1" applyAlignment="1">
      <alignment wrapText="1"/>
    </xf>
    <xf numFmtId="0" fontId="44" fillId="14" borderId="11" xfId="81" applyFont="1" applyFill="1" applyBorder="1" applyAlignment="1">
      <alignment wrapText="1"/>
    </xf>
    <xf numFmtId="0" fontId="44" fillId="0" borderId="11" xfId="81" applyFont="1" applyBorder="1" applyAlignment="1">
      <alignment wrapText="1"/>
    </xf>
    <xf numFmtId="0" fontId="48" fillId="0" borderId="14" xfId="81" applyFont="1" applyBorder="1"/>
    <xf numFmtId="0" fontId="1" fillId="0" borderId="0" xfId="89"/>
    <xf numFmtId="3" fontId="69" fillId="0" borderId="0" xfId="90" applyNumberFormat="1" applyFont="1" applyBorder="1" applyAlignment="1">
      <alignment horizontal="left" vertical="top"/>
    </xf>
    <xf numFmtId="3" fontId="70" fillId="0" borderId="0" xfId="90" applyNumberFormat="1" applyFont="1" applyBorder="1" applyAlignment="1">
      <alignment horizontal="left" vertical="top"/>
    </xf>
    <xf numFmtId="3" fontId="69" fillId="0" borderId="0" xfId="90" applyNumberFormat="1" applyFont="1" applyBorder="1" applyAlignment="1">
      <alignment horizontal="left"/>
    </xf>
    <xf numFmtId="0" fontId="68" fillId="0" borderId="0" xfId="90" applyAlignment="1">
      <alignment wrapText="1"/>
    </xf>
    <xf numFmtId="0" fontId="68" fillId="0" borderId="0" xfId="90" applyAlignment="1">
      <alignment vertical="top" wrapText="1"/>
    </xf>
    <xf numFmtId="49" fontId="71" fillId="0" borderId="0" xfId="90" applyNumberFormat="1" applyFont="1"/>
    <xf numFmtId="0" fontId="68" fillId="0" borderId="0" xfId="90" applyAlignment="1"/>
    <xf numFmtId="4" fontId="72" fillId="14" borderId="2" xfId="90" applyNumberFormat="1" applyFont="1" applyFill="1" applyBorder="1"/>
    <xf numFmtId="4" fontId="73" fillId="14" borderId="2" xfId="90" applyNumberFormat="1" applyFont="1" applyFill="1" applyBorder="1"/>
    <xf numFmtId="10" fontId="73" fillId="14" borderId="2" xfId="90" applyNumberFormat="1" applyFont="1" applyFill="1" applyBorder="1"/>
    <xf numFmtId="0" fontId="72" fillId="14" borderId="2" xfId="90" applyFont="1" applyFill="1" applyBorder="1"/>
    <xf numFmtId="0" fontId="74" fillId="0" borderId="0" xfId="90" applyFont="1"/>
    <xf numFmtId="4" fontId="72" fillId="23" borderId="2" xfId="90" applyNumberFormat="1" applyFont="1" applyFill="1" applyBorder="1"/>
    <xf numFmtId="4" fontId="73" fillId="23" borderId="2" xfId="90" applyNumberFormat="1" applyFont="1" applyFill="1" applyBorder="1"/>
    <xf numFmtId="10" fontId="73" fillId="23" borderId="2" xfId="90" applyNumberFormat="1" applyFont="1" applyFill="1" applyBorder="1"/>
    <xf numFmtId="0" fontId="72" fillId="23" borderId="2" xfId="90" applyFont="1" applyFill="1" applyBorder="1"/>
    <xf numFmtId="0" fontId="73" fillId="23" borderId="2" xfId="90" applyFont="1" applyFill="1" applyBorder="1" applyAlignment="1">
      <alignment horizontal="center"/>
    </xf>
    <xf numFmtId="0" fontId="68" fillId="0" borderId="0" xfId="90" applyFill="1"/>
    <xf numFmtId="0" fontId="75" fillId="0" borderId="2" xfId="90" applyFont="1" applyFill="1" applyBorder="1" applyAlignment="1">
      <alignment vertical="center" wrapText="1"/>
    </xf>
    <xf numFmtId="4" fontId="76" fillId="0" borderId="2" xfId="90" applyNumberFormat="1" applyFont="1" applyFill="1" applyBorder="1" applyAlignment="1">
      <alignment vertical="center"/>
    </xf>
    <xf numFmtId="4" fontId="75" fillId="0" borderId="2" xfId="90" applyNumberFormat="1" applyFont="1" applyFill="1" applyBorder="1" applyAlignment="1">
      <alignment vertical="center" wrapText="1"/>
    </xf>
    <xf numFmtId="3" fontId="75" fillId="0" borderId="2" xfId="90" applyNumberFormat="1" applyFont="1" applyFill="1" applyBorder="1" applyAlignment="1">
      <alignment vertical="center" wrapText="1"/>
    </xf>
    <xf numFmtId="0" fontId="76" fillId="0" borderId="2" xfId="90" applyFont="1" applyFill="1" applyBorder="1" applyAlignment="1">
      <alignment vertical="center" wrapText="1"/>
    </xf>
    <xf numFmtId="4" fontId="75" fillId="0" borderId="2" xfId="91" applyNumberFormat="1" applyFont="1" applyFill="1" applyBorder="1" applyAlignment="1">
      <alignment vertical="top" wrapText="1"/>
    </xf>
    <xf numFmtId="4" fontId="76" fillId="0" borderId="2" xfId="91" applyNumberFormat="1" applyFont="1" applyFill="1" applyBorder="1" applyAlignment="1">
      <alignment vertical="center"/>
    </xf>
    <xf numFmtId="4" fontId="75" fillId="0" borderId="2" xfId="91" applyNumberFormat="1" applyFont="1" applyFill="1" applyBorder="1" applyAlignment="1">
      <alignment vertical="center" wrapText="1"/>
    </xf>
    <xf numFmtId="3" fontId="78" fillId="0" borderId="2" xfId="91" applyNumberFormat="1" applyFont="1" applyFill="1" applyBorder="1" applyAlignment="1">
      <alignment vertical="center" wrapText="1"/>
    </xf>
    <xf numFmtId="0" fontId="75" fillId="0" borderId="2" xfId="91" applyFont="1" applyFill="1" applyBorder="1" applyAlignment="1">
      <alignment vertical="center" wrapText="1"/>
    </xf>
    <xf numFmtId="0" fontId="79" fillId="0" borderId="2" xfId="91" applyFont="1" applyFill="1" applyBorder="1" applyAlignment="1">
      <alignment horizontal="left" vertical="center" wrapText="1"/>
    </xf>
    <xf numFmtId="4" fontId="75" fillId="0" borderId="2" xfId="90" applyNumberFormat="1" applyFont="1" applyFill="1" applyBorder="1" applyAlignment="1">
      <alignment vertical="top" wrapText="1"/>
    </xf>
    <xf numFmtId="4" fontId="80" fillId="0" borderId="2" xfId="90" applyNumberFormat="1" applyFont="1" applyFill="1" applyBorder="1" applyAlignment="1">
      <alignment vertical="center"/>
    </xf>
    <xf numFmtId="0" fontId="79" fillId="0" borderId="2" xfId="90" applyFont="1" applyFill="1" applyBorder="1" applyAlignment="1">
      <alignment vertical="center" wrapText="1"/>
    </xf>
    <xf numFmtId="0" fontId="68" fillId="0" borderId="0" xfId="90" applyFont="1" applyFill="1" applyAlignment="1">
      <alignment wrapText="1"/>
    </xf>
    <xf numFmtId="0" fontId="81" fillId="0" borderId="0" xfId="90" applyFont="1" applyFill="1" applyAlignment="1">
      <alignment wrapText="1"/>
    </xf>
    <xf numFmtId="4" fontId="82" fillId="0" borderId="2" xfId="91" applyNumberFormat="1" applyFont="1" applyFill="1" applyBorder="1" applyAlignment="1">
      <alignment vertical="center"/>
    </xf>
    <xf numFmtId="4" fontId="78" fillId="0" borderId="2" xfId="91" applyNumberFormat="1" applyFont="1" applyFill="1" applyBorder="1" applyAlignment="1">
      <alignment vertical="center" wrapText="1"/>
    </xf>
    <xf numFmtId="0" fontId="78" fillId="0" borderId="2" xfId="90" applyFont="1" applyFill="1" applyBorder="1" applyAlignment="1">
      <alignment vertical="center" wrapText="1"/>
    </xf>
    <xf numFmtId="0" fontId="83" fillId="0" borderId="2" xfId="90" applyFont="1" applyFill="1" applyBorder="1" applyAlignment="1">
      <alignment vertical="center" wrapText="1"/>
    </xf>
    <xf numFmtId="4" fontId="84" fillId="0" borderId="2" xfId="91" applyNumberFormat="1" applyFont="1" applyFill="1" applyBorder="1" applyAlignment="1">
      <alignment vertical="top" wrapText="1"/>
    </xf>
    <xf numFmtId="0" fontId="74" fillId="0" borderId="0" xfId="90" applyFont="1" applyAlignment="1">
      <alignment horizontal="center"/>
    </xf>
    <xf numFmtId="0" fontId="85" fillId="0" borderId="0" xfId="90" applyFont="1" applyAlignment="1">
      <alignment horizontal="center"/>
    </xf>
    <xf numFmtId="0" fontId="86" fillId="0" borderId="0" xfId="90" applyFont="1" applyAlignment="1">
      <alignment horizontal="center"/>
    </xf>
    <xf numFmtId="0" fontId="73" fillId="23" borderId="2" xfId="90" applyFont="1" applyFill="1" applyBorder="1" applyAlignment="1">
      <alignment horizontal="center" wrapText="1"/>
    </xf>
    <xf numFmtId="0" fontId="74" fillId="0" borderId="0" xfId="90" applyFont="1" applyBorder="1" applyAlignment="1"/>
    <xf numFmtId="14" fontId="74" fillId="0" borderId="0" xfId="90" applyNumberFormat="1" applyFont="1" applyBorder="1" applyAlignment="1"/>
    <xf numFmtId="0" fontId="68" fillId="0" borderId="0" xfId="90" applyFont="1"/>
    <xf numFmtId="170" fontId="47" fillId="0" borderId="0" xfId="82" applyNumberFormat="1" applyFont="1" applyAlignment="1"/>
    <xf numFmtId="0" fontId="52" fillId="0" borderId="0" xfId="82" applyFont="1" applyBorder="1" applyAlignment="1"/>
    <xf numFmtId="168" fontId="52" fillId="0" borderId="0" xfId="82" applyNumberFormat="1" applyFont="1" applyBorder="1" applyAlignment="1"/>
    <xf numFmtId="0" fontId="58" fillId="0" borderId="0" xfId="82" applyFont="1" applyBorder="1" applyAlignment="1">
      <alignment horizontal="left" vertical="center" wrapText="1"/>
    </xf>
    <xf numFmtId="0" fontId="45" fillId="0" borderId="4" xfId="82" applyBorder="1"/>
    <xf numFmtId="168" fontId="47" fillId="0" borderId="4" xfId="82" applyNumberFormat="1" applyFont="1" applyBorder="1" applyAlignment="1"/>
    <xf numFmtId="0" fontId="52" fillId="0" borderId="4" xfId="82" applyFont="1" applyBorder="1" applyAlignment="1"/>
    <xf numFmtId="0" fontId="47" fillId="24" borderId="0" xfId="82" applyFont="1" applyFill="1" applyAlignment="1"/>
    <xf numFmtId="0" fontId="47" fillId="24" borderId="0" xfId="82" applyFont="1" applyFill="1" applyBorder="1" applyAlignment="1"/>
    <xf numFmtId="168" fontId="47" fillId="24" borderId="0" xfId="82" applyNumberFormat="1" applyFont="1" applyFill="1" applyBorder="1" applyAlignment="1"/>
    <xf numFmtId="168" fontId="47" fillId="24" borderId="9" xfId="82" applyNumberFormat="1" applyFont="1" applyFill="1" applyBorder="1" applyAlignment="1"/>
    <xf numFmtId="168" fontId="47" fillId="24" borderId="8" xfId="82" applyNumberFormat="1" applyFont="1" applyFill="1" applyBorder="1" applyAlignment="1"/>
    <xf numFmtId="0" fontId="59" fillId="24" borderId="0" xfId="82" applyFont="1" applyFill="1" applyAlignment="1"/>
    <xf numFmtId="165" fontId="47" fillId="24" borderId="0" xfId="82" applyNumberFormat="1" applyFont="1" applyFill="1" applyBorder="1" applyAlignment="1"/>
    <xf numFmtId="165" fontId="59" fillId="24" borderId="0" xfId="82" applyNumberFormat="1" applyFont="1" applyFill="1" applyBorder="1" applyAlignment="1"/>
    <xf numFmtId="1" fontId="59" fillId="24" borderId="0" xfId="82" applyNumberFormat="1" applyFont="1" applyFill="1" applyAlignment="1"/>
    <xf numFmtId="0" fontId="59" fillId="24" borderId="0" xfId="82" applyFont="1" applyFill="1" applyAlignment="1">
      <alignment horizontal="left" indent="4"/>
    </xf>
    <xf numFmtId="168" fontId="47" fillId="0" borderId="9" xfId="82" applyNumberFormat="1" applyFont="1" applyFill="1" applyBorder="1" applyAlignment="1"/>
    <xf numFmtId="168" fontId="47" fillId="0" borderId="8" xfId="82" applyNumberFormat="1" applyFont="1" applyFill="1" applyBorder="1" applyAlignment="1"/>
    <xf numFmtId="0" fontId="59" fillId="0" borderId="0" xfId="82" applyFont="1" applyAlignment="1"/>
    <xf numFmtId="165" fontId="47" fillId="0" borderId="0" xfId="82" applyNumberFormat="1" applyFont="1" applyFill="1" applyBorder="1" applyAlignment="1"/>
    <xf numFmtId="0" fontId="56" fillId="0" borderId="0" xfId="82" applyFont="1" applyBorder="1" applyAlignment="1">
      <alignment horizontal="left" vertical="center" wrapText="1" indent="2"/>
    </xf>
    <xf numFmtId="0" fontId="56" fillId="0" borderId="18" xfId="82" applyFont="1" applyBorder="1" applyAlignment="1">
      <alignment horizontal="left" vertical="center" wrapText="1" indent="2"/>
    </xf>
    <xf numFmtId="0" fontId="47" fillId="0" borderId="11" xfId="82" applyFont="1" applyBorder="1" applyAlignment="1"/>
    <xf numFmtId="3" fontId="63" fillId="14" borderId="11" xfId="82" applyNumberFormat="1" applyFont="1" applyFill="1" applyBorder="1" applyAlignment="1"/>
    <xf numFmtId="168" fontId="52" fillId="0" borderId="11" xfId="82" applyNumberFormat="1" applyFont="1" applyBorder="1" applyAlignment="1"/>
    <xf numFmtId="3" fontId="52" fillId="0" borderId="11" xfId="82" applyNumberFormat="1" applyFont="1" applyBorder="1" applyAlignment="1"/>
    <xf numFmtId="0" fontId="52" fillId="0" borderId="3" xfId="82" applyFont="1" applyBorder="1" applyAlignment="1"/>
    <xf numFmtId="0" fontId="57" fillId="0" borderId="4" xfId="82" applyFont="1" applyBorder="1" applyAlignment="1"/>
    <xf numFmtId="0" fontId="47" fillId="0" borderId="4" xfId="82" applyFont="1" applyBorder="1" applyAlignment="1">
      <alignment wrapText="1"/>
    </xf>
    <xf numFmtId="0" fontId="57" fillId="0" borderId="4" xfId="82" applyFont="1" applyBorder="1" applyAlignment="1">
      <alignment wrapText="1"/>
    </xf>
    <xf numFmtId="0" fontId="52" fillId="0" borderId="15" xfId="82" applyFont="1" applyBorder="1" applyAlignment="1"/>
    <xf numFmtId="0" fontId="52" fillId="0" borderId="14" xfId="82" applyFont="1" applyBorder="1" applyAlignment="1"/>
    <xf numFmtId="165" fontId="44" fillId="14" borderId="15" xfId="81" applyNumberFormat="1" applyFont="1" applyFill="1" applyBorder="1"/>
    <xf numFmtId="0" fontId="44" fillId="14" borderId="11" xfId="81" applyFont="1" applyFill="1" applyBorder="1"/>
    <xf numFmtId="0" fontId="6" fillId="0" borderId="0" xfId="82" applyFont="1"/>
    <xf numFmtId="0" fontId="6" fillId="0" borderId="0" xfId="82" applyFont="1" applyBorder="1"/>
    <xf numFmtId="172" fontId="33" fillId="0" borderId="0" xfId="92" applyNumberFormat="1" applyFont="1" applyFill="1" applyBorder="1" applyAlignment="1">
      <alignment vertical="top"/>
    </xf>
    <xf numFmtId="0" fontId="6" fillId="0" borderId="0" xfId="82" applyFont="1" applyBorder="1" applyAlignment="1">
      <alignment vertical="top"/>
    </xf>
    <xf numFmtId="172" fontId="6" fillId="0" borderId="0" xfId="92" applyNumberFormat="1" applyFont="1" applyFill="1" applyBorder="1" applyAlignment="1">
      <alignment vertical="top"/>
    </xf>
    <xf numFmtId="0" fontId="33" fillId="0" borderId="0" xfId="82" applyFont="1" applyBorder="1" applyAlignment="1">
      <alignment vertical="top"/>
    </xf>
    <xf numFmtId="9" fontId="6" fillId="0" borderId="0" xfId="82" applyNumberFormat="1" applyFont="1" applyBorder="1" applyAlignment="1">
      <alignment vertical="top"/>
    </xf>
    <xf numFmtId="0" fontId="6" fillId="0" borderId="0" xfId="82" applyFont="1" applyFill="1"/>
    <xf numFmtId="0" fontId="10" fillId="0" borderId="0" xfId="82" applyFont="1" applyBorder="1" applyAlignment="1">
      <alignment horizontal="center" vertical="top"/>
    </xf>
    <xf numFmtId="172" fontId="33" fillId="0" borderId="25" xfId="92" applyNumberFormat="1" applyFont="1" applyFill="1" applyBorder="1" applyAlignment="1">
      <alignment vertical="top"/>
    </xf>
    <xf numFmtId="0" fontId="6" fillId="0" borderId="26" xfId="82" applyFont="1" applyBorder="1" applyAlignment="1">
      <alignment vertical="top"/>
    </xf>
    <xf numFmtId="172" fontId="6" fillId="0" borderId="26" xfId="92" applyNumberFormat="1" applyFont="1" applyFill="1" applyBorder="1" applyAlignment="1">
      <alignment vertical="top"/>
    </xf>
    <xf numFmtId="172" fontId="6" fillId="0" borderId="27" xfId="92" applyNumberFormat="1" applyFont="1" applyFill="1" applyBorder="1" applyAlignment="1">
      <alignment vertical="top"/>
    </xf>
    <xf numFmtId="0" fontId="6" fillId="0" borderId="25" xfId="82" applyFont="1" applyBorder="1" applyAlignment="1">
      <alignment vertical="top"/>
    </xf>
    <xf numFmtId="0" fontId="6" fillId="0" borderId="27" xfId="82" applyFont="1" applyBorder="1" applyAlignment="1">
      <alignment vertical="top"/>
    </xf>
    <xf numFmtId="0" fontId="6" fillId="0" borderId="28" xfId="82" applyFont="1" applyBorder="1" applyAlignment="1">
      <alignment vertical="top"/>
    </xf>
    <xf numFmtId="0" fontId="33" fillId="0" borderId="27" xfId="82" applyFont="1" applyBorder="1" applyAlignment="1">
      <alignment vertical="top"/>
    </xf>
    <xf numFmtId="172" fontId="6" fillId="0" borderId="29" xfId="92" applyNumberFormat="1" applyFont="1" applyFill="1" applyBorder="1" applyAlignment="1">
      <alignment vertical="top"/>
    </xf>
    <xf numFmtId="9" fontId="6" fillId="0" borderId="30" xfId="82" applyNumberFormat="1" applyFont="1" applyBorder="1" applyAlignment="1">
      <alignment vertical="top"/>
    </xf>
    <xf numFmtId="173" fontId="6" fillId="0" borderId="31" xfId="82" applyNumberFormat="1" applyFont="1" applyBorder="1" applyAlignment="1">
      <alignment vertical="top"/>
    </xf>
    <xf numFmtId="172" fontId="6" fillId="0" borderId="32" xfId="92" applyNumberFormat="1" applyFont="1" applyFill="1" applyBorder="1" applyAlignment="1">
      <alignment vertical="top"/>
    </xf>
    <xf numFmtId="173" fontId="6" fillId="0" borderId="32" xfId="82" applyNumberFormat="1" applyFont="1" applyBorder="1" applyAlignment="1">
      <alignment vertical="top"/>
    </xf>
    <xf numFmtId="173" fontId="6" fillId="0" borderId="33" xfId="82" applyNumberFormat="1" applyFont="1" applyBorder="1" applyAlignment="1">
      <alignment vertical="top"/>
    </xf>
    <xf numFmtId="173" fontId="6" fillId="0" borderId="34" xfId="82" applyNumberFormat="1" applyFont="1" applyBorder="1" applyAlignment="1">
      <alignment vertical="top"/>
    </xf>
    <xf numFmtId="172" fontId="6" fillId="0" borderId="31" xfId="92" applyNumberFormat="1" applyFont="1" applyBorder="1" applyAlignment="1">
      <alignment vertical="top"/>
    </xf>
    <xf numFmtId="172" fontId="6" fillId="0" borderId="32" xfId="92" applyNumberFormat="1" applyFont="1" applyBorder="1" applyAlignment="1">
      <alignment vertical="top"/>
    </xf>
    <xf numFmtId="172" fontId="6" fillId="0" borderId="33" xfId="92" applyNumberFormat="1" applyFont="1" applyBorder="1" applyAlignment="1">
      <alignment vertical="top"/>
    </xf>
    <xf numFmtId="172" fontId="6" fillId="0" borderId="34" xfId="92" applyNumberFormat="1" applyFont="1" applyBorder="1" applyAlignment="1">
      <alignment vertical="top"/>
    </xf>
    <xf numFmtId="0" fontId="6" fillId="0" borderId="31" xfId="82" applyFont="1" applyBorder="1" applyAlignment="1">
      <alignment vertical="top"/>
    </xf>
    <xf numFmtId="0" fontId="6" fillId="0" borderId="32" xfId="82" applyFont="1" applyBorder="1" applyAlignment="1">
      <alignment vertical="top"/>
    </xf>
    <xf numFmtId="1" fontId="6" fillId="0" borderId="33" xfId="82" applyNumberFormat="1" applyFont="1" applyBorder="1" applyAlignment="1">
      <alignment vertical="top"/>
    </xf>
    <xf numFmtId="1" fontId="6" fillId="0" borderId="34" xfId="82" applyNumberFormat="1" applyFont="1" applyBorder="1" applyAlignment="1">
      <alignment vertical="top"/>
    </xf>
    <xf numFmtId="0" fontId="6" fillId="0" borderId="35" xfId="82" applyFont="1" applyBorder="1" applyAlignment="1">
      <alignment vertical="top"/>
    </xf>
    <xf numFmtId="0" fontId="6" fillId="0" borderId="36" xfId="82" applyFont="1" applyBorder="1" applyAlignment="1">
      <alignment vertical="top"/>
    </xf>
    <xf numFmtId="9" fontId="6" fillId="0" borderId="37" xfId="82" applyNumberFormat="1" applyFont="1" applyBorder="1" applyAlignment="1">
      <alignment vertical="top"/>
    </xf>
    <xf numFmtId="173" fontId="6" fillId="0" borderId="38" xfId="82" applyNumberFormat="1" applyFont="1" applyBorder="1" applyAlignment="1">
      <alignment vertical="top"/>
    </xf>
    <xf numFmtId="173" fontId="6" fillId="0" borderId="39" xfId="82" applyNumberFormat="1" applyFont="1" applyBorder="1" applyAlignment="1">
      <alignment vertical="top"/>
    </xf>
    <xf numFmtId="173" fontId="6" fillId="0" borderId="40" xfId="82" applyNumberFormat="1" applyFont="1" applyBorder="1" applyAlignment="1">
      <alignment vertical="top"/>
    </xf>
    <xf numFmtId="173" fontId="6" fillId="0" borderId="41" xfId="82" applyNumberFormat="1" applyFont="1" applyBorder="1" applyAlignment="1">
      <alignment vertical="top"/>
    </xf>
    <xf numFmtId="172" fontId="6" fillId="0" borderId="38" xfId="92" applyNumberFormat="1" applyFont="1" applyBorder="1" applyAlignment="1">
      <alignment vertical="top"/>
    </xf>
    <xf numFmtId="172" fontId="6" fillId="0" borderId="39" xfId="92" applyNumberFormat="1" applyFont="1" applyBorder="1" applyAlignment="1">
      <alignment vertical="top"/>
    </xf>
    <xf numFmtId="172" fontId="6" fillId="0" borderId="40" xfId="92" applyNumberFormat="1" applyFont="1" applyBorder="1" applyAlignment="1">
      <alignment vertical="top"/>
    </xf>
    <xf numFmtId="172" fontId="6" fillId="0" borderId="41" xfId="92" applyNumberFormat="1" applyFont="1" applyBorder="1" applyAlignment="1">
      <alignment vertical="top"/>
    </xf>
    <xf numFmtId="0" fontId="6" fillId="0" borderId="38" xfId="82" applyFont="1" applyBorder="1" applyAlignment="1">
      <alignment vertical="top"/>
    </xf>
    <xf numFmtId="0" fontId="6" fillId="0" borderId="39" xfId="82" applyFont="1" applyBorder="1" applyAlignment="1">
      <alignment vertical="top"/>
    </xf>
    <xf numFmtId="1" fontId="6" fillId="0" borderId="40" xfId="82" applyNumberFormat="1" applyFont="1" applyBorder="1" applyAlignment="1">
      <alignment vertical="top"/>
    </xf>
    <xf numFmtId="1" fontId="6" fillId="0" borderId="41" xfId="82" applyNumberFormat="1" applyFont="1" applyBorder="1" applyAlignment="1">
      <alignment vertical="top"/>
    </xf>
    <xf numFmtId="0" fontId="6" fillId="0" borderId="42" xfId="82" applyFont="1" applyBorder="1" applyAlignment="1">
      <alignment vertical="top"/>
    </xf>
    <xf numFmtId="172" fontId="6" fillId="0" borderId="43" xfId="92" applyNumberFormat="1" applyFont="1" applyFill="1" applyBorder="1" applyAlignment="1">
      <alignment vertical="top"/>
    </xf>
    <xf numFmtId="172" fontId="6" fillId="0" borderId="31" xfId="92" applyNumberFormat="1" applyFont="1" applyFill="1" applyBorder="1" applyAlignment="1">
      <alignment vertical="top"/>
    </xf>
    <xf numFmtId="172" fontId="6" fillId="0" borderId="33" xfId="92" applyNumberFormat="1" applyFont="1" applyFill="1" applyBorder="1" applyAlignment="1">
      <alignment vertical="top"/>
    </xf>
    <xf numFmtId="172" fontId="6" fillId="0" borderId="34" xfId="92" applyNumberFormat="1" applyFont="1" applyFill="1" applyBorder="1" applyAlignment="1">
      <alignment vertical="top"/>
    </xf>
    <xf numFmtId="0" fontId="6" fillId="0" borderId="33" xfId="82" applyFont="1" applyBorder="1" applyAlignment="1">
      <alignment vertical="top"/>
    </xf>
    <xf numFmtId="0" fontId="6" fillId="0" borderId="34" xfId="82" applyFont="1" applyBorder="1" applyAlignment="1">
      <alignment vertical="top"/>
    </xf>
    <xf numFmtId="0" fontId="6" fillId="0" borderId="44" xfId="82" applyFont="1" applyBorder="1" applyAlignment="1">
      <alignment vertical="top"/>
    </xf>
    <xf numFmtId="0" fontId="6" fillId="0" borderId="45" xfId="82" applyFont="1" applyBorder="1" applyAlignment="1">
      <alignment vertical="top"/>
    </xf>
    <xf numFmtId="0" fontId="6" fillId="0" borderId="46" xfId="82" applyFont="1" applyBorder="1" applyAlignment="1">
      <alignment vertical="top"/>
    </xf>
    <xf numFmtId="0" fontId="6" fillId="0" borderId="46" xfId="82" applyFont="1" applyBorder="1" applyAlignment="1">
      <alignment vertical="top" wrapText="1"/>
    </xf>
    <xf numFmtId="0" fontId="6" fillId="0" borderId="47" xfId="82" applyFont="1" applyBorder="1" applyAlignment="1">
      <alignment vertical="top"/>
    </xf>
    <xf numFmtId="0" fontId="6" fillId="0" borderId="48" xfId="82" applyFont="1" applyBorder="1" applyAlignment="1">
      <alignment vertical="top"/>
    </xf>
    <xf numFmtId="0" fontId="10" fillId="0" borderId="49" xfId="82" applyFont="1" applyBorder="1" applyAlignment="1">
      <alignment vertical="top" wrapText="1"/>
    </xf>
    <xf numFmtId="0" fontId="10" fillId="0" borderId="50" xfId="82" applyFont="1" applyBorder="1" applyAlignment="1">
      <alignment horizontal="center" vertical="top"/>
    </xf>
    <xf numFmtId="0" fontId="10" fillId="0" borderId="6" xfId="82" applyFont="1" applyBorder="1" applyAlignment="1">
      <alignment horizontal="center" vertical="top"/>
    </xf>
    <xf numFmtId="173" fontId="88" fillId="25" borderId="2" xfId="82" applyNumberFormat="1" applyFont="1" applyFill="1" applyBorder="1"/>
    <xf numFmtId="0" fontId="88" fillId="25" borderId="2" xfId="82" applyFont="1" applyFill="1" applyBorder="1"/>
    <xf numFmtId="173" fontId="88" fillId="0" borderId="2" xfId="82" applyNumberFormat="1" applyFont="1" applyBorder="1"/>
    <xf numFmtId="0" fontId="88" fillId="0" borderId="2" xfId="82" applyFont="1" applyBorder="1"/>
    <xf numFmtId="173" fontId="45" fillId="0" borderId="2" xfId="82" applyNumberFormat="1" applyBorder="1"/>
    <xf numFmtId="0" fontId="45" fillId="0" borderId="7" xfId="82" applyFill="1" applyBorder="1"/>
    <xf numFmtId="0" fontId="45" fillId="0" borderId="2" xfId="82" applyBorder="1"/>
    <xf numFmtId="0" fontId="30" fillId="0" borderId="0" xfId="82" applyFont="1"/>
    <xf numFmtId="173" fontId="45" fillId="0" borderId="0" xfId="82" applyNumberFormat="1"/>
    <xf numFmtId="0" fontId="89" fillId="0" borderId="0" xfId="82" applyFont="1"/>
    <xf numFmtId="0" fontId="90" fillId="0" borderId="0" xfId="82" applyFont="1"/>
    <xf numFmtId="173" fontId="88" fillId="0" borderId="0" xfId="82" applyNumberFormat="1" applyFont="1" applyFill="1" applyBorder="1"/>
    <xf numFmtId="0" fontId="88" fillId="0" borderId="0" xfId="82" applyFont="1" applyFill="1" applyBorder="1"/>
    <xf numFmtId="173" fontId="45" fillId="11" borderId="2" xfId="82" applyNumberFormat="1" applyFill="1" applyBorder="1"/>
    <xf numFmtId="0" fontId="45" fillId="11" borderId="2" xfId="82" applyFill="1" applyBorder="1"/>
    <xf numFmtId="0" fontId="91" fillId="0" borderId="0" xfId="82" applyFont="1"/>
    <xf numFmtId="0" fontId="45" fillId="14" borderId="0" xfId="82" applyFill="1"/>
    <xf numFmtId="0" fontId="45" fillId="26" borderId="0" xfId="82" applyFill="1"/>
    <xf numFmtId="173" fontId="94" fillId="27" borderId="2" xfId="82" applyNumberFormat="1" applyFont="1" applyFill="1" applyBorder="1"/>
    <xf numFmtId="0" fontId="94" fillId="27" borderId="2" xfId="82" applyFont="1" applyFill="1" applyBorder="1"/>
    <xf numFmtId="164" fontId="0" fillId="0" borderId="0" xfId="93" applyFont="1"/>
    <xf numFmtId="9" fontId="0" fillId="0" borderId="0" xfId="84" applyFont="1" applyFill="1"/>
    <xf numFmtId="9" fontId="88" fillId="0" borderId="0" xfId="93" applyNumberFormat="1" applyFont="1" applyFill="1" applyBorder="1"/>
    <xf numFmtId="164" fontId="0" fillId="0" borderId="0" xfId="93" applyFont="1" applyFill="1"/>
    <xf numFmtId="9" fontId="88" fillId="0" borderId="0" xfId="84" applyFont="1" applyFill="1" applyBorder="1"/>
    <xf numFmtId="0" fontId="68" fillId="0" borderId="0" xfId="90"/>
    <xf numFmtId="49" fontId="77" fillId="0" borderId="2" xfId="91" applyNumberFormat="1" applyFont="1" applyFill="1" applyBorder="1" applyAlignment="1">
      <alignment vertical="center" wrapText="1"/>
    </xf>
    <xf numFmtId="3" fontId="75" fillId="0" borderId="2" xfId="91" applyNumberFormat="1" applyFont="1" applyFill="1" applyBorder="1" applyAlignment="1">
      <alignment vertical="center" wrapText="1"/>
    </xf>
    <xf numFmtId="0" fontId="78" fillId="0" borderId="2" xfId="91" applyFont="1" applyFill="1" applyBorder="1" applyAlignment="1">
      <alignment vertical="center" wrapText="1"/>
    </xf>
    <xf numFmtId="4" fontId="78" fillId="0" borderId="2" xfId="91" applyNumberFormat="1" applyFont="1" applyFill="1" applyBorder="1" applyAlignment="1">
      <alignment vertical="top" wrapText="1"/>
    </xf>
    <xf numFmtId="4" fontId="78" fillId="0" borderId="2" xfId="90" applyNumberFormat="1" applyFont="1" applyFill="1" applyBorder="1" applyAlignment="1">
      <alignment vertical="top" wrapText="1"/>
    </xf>
    <xf numFmtId="4" fontId="78" fillId="0" borderId="2" xfId="90" applyNumberFormat="1" applyFont="1" applyFill="1" applyBorder="1" applyAlignment="1">
      <alignment vertical="center" wrapText="1"/>
    </xf>
    <xf numFmtId="3" fontId="78" fillId="0" borderId="2" xfId="90" applyNumberFormat="1" applyFont="1" applyFill="1" applyBorder="1" applyAlignment="1">
      <alignment vertical="center" wrapText="1"/>
    </xf>
    <xf numFmtId="0" fontId="83" fillId="0" borderId="2" xfId="90" applyFont="1" applyFill="1" applyBorder="1" applyAlignment="1">
      <alignment horizontal="left" vertical="center" wrapText="1"/>
    </xf>
    <xf numFmtId="4" fontId="98" fillId="0" borderId="2" xfId="91" applyNumberFormat="1" applyFont="1" applyFill="1" applyBorder="1" applyAlignment="1">
      <alignment vertical="top" wrapText="1"/>
    </xf>
    <xf numFmtId="1" fontId="99" fillId="0" borderId="0" xfId="82" applyNumberFormat="1" applyFont="1" applyFill="1" applyBorder="1" applyAlignment="1">
      <alignment horizontal="right" vertical="center" wrapText="1"/>
    </xf>
    <xf numFmtId="0" fontId="45" fillId="15" borderId="0" xfId="82" applyFill="1"/>
    <xf numFmtId="174" fontId="45" fillId="15" borderId="0" xfId="82" applyNumberFormat="1" applyFill="1"/>
    <xf numFmtId="1" fontId="99" fillId="15" borderId="0" xfId="82" applyNumberFormat="1" applyFont="1" applyFill="1" applyBorder="1" applyAlignment="1">
      <alignment horizontal="right" vertical="center" wrapText="1"/>
    </xf>
    <xf numFmtId="174" fontId="45" fillId="0" borderId="0" xfId="82" applyNumberFormat="1"/>
    <xf numFmtId="0" fontId="100" fillId="28" borderId="0" xfId="82" applyFont="1" applyFill="1" applyBorder="1" applyAlignment="1">
      <alignment horizontal="center" vertical="center" wrapText="1"/>
    </xf>
    <xf numFmtId="0" fontId="33" fillId="0" borderId="25" xfId="82" applyFont="1" applyBorder="1" applyAlignment="1">
      <alignment vertical="top"/>
    </xf>
    <xf numFmtId="0" fontId="33" fillId="0" borderId="26" xfId="82" applyFont="1" applyBorder="1" applyAlignment="1">
      <alignment vertical="top"/>
    </xf>
    <xf numFmtId="0" fontId="10" fillId="0" borderId="50" xfId="82" applyFont="1" applyBorder="1" applyAlignment="1">
      <alignment vertical="top"/>
    </xf>
    <xf numFmtId="0" fontId="6" fillId="0" borderId="56" xfId="82" applyFont="1" applyBorder="1" applyAlignment="1">
      <alignment vertical="top"/>
    </xf>
    <xf numFmtId="0" fontId="6" fillId="0" borderId="57" xfId="82" applyFont="1" applyBorder="1" applyAlignment="1">
      <alignment vertical="top"/>
    </xf>
    <xf numFmtId="0" fontId="6" fillId="0" borderId="58" xfId="82" applyFont="1" applyBorder="1" applyAlignment="1">
      <alignment vertical="top"/>
    </xf>
    <xf numFmtId="0" fontId="6" fillId="0" borderId="59" xfId="82" applyFont="1" applyBorder="1" applyAlignment="1">
      <alignment vertical="top"/>
    </xf>
    <xf numFmtId="0" fontId="6" fillId="0" borderId="60" xfId="82" applyFont="1" applyBorder="1" applyAlignment="1">
      <alignment vertical="top"/>
    </xf>
    <xf numFmtId="0" fontId="6" fillId="0" borderId="61" xfId="82" applyFont="1" applyBorder="1" applyAlignment="1">
      <alignment vertical="top"/>
    </xf>
    <xf numFmtId="0" fontId="6" fillId="0" borderId="62" xfId="82" applyFont="1" applyBorder="1" applyAlignment="1">
      <alignment vertical="top"/>
    </xf>
    <xf numFmtId="0" fontId="101" fillId="0" borderId="56" xfId="82" applyFont="1" applyBorder="1" applyAlignment="1">
      <alignment vertical="top"/>
    </xf>
    <xf numFmtId="0" fontId="10" fillId="0" borderId="53" xfId="82" applyFont="1" applyBorder="1" applyAlignment="1">
      <alignment vertical="top" wrapText="1"/>
    </xf>
    <xf numFmtId="0" fontId="10" fillId="0" borderId="54" xfId="82" applyFont="1" applyBorder="1" applyAlignment="1">
      <alignment vertical="top" wrapText="1"/>
    </xf>
    <xf numFmtId="0" fontId="10" fillId="0" borderId="54" xfId="82" applyFont="1" applyBorder="1" applyAlignment="1">
      <alignment vertical="top"/>
    </xf>
    <xf numFmtId="0" fontId="10" fillId="0" borderId="55" xfId="82" applyFont="1" applyBorder="1" applyAlignment="1">
      <alignment vertical="top"/>
    </xf>
    <xf numFmtId="0" fontId="6" fillId="0" borderId="65" xfId="82" applyFont="1" applyBorder="1" applyAlignment="1">
      <alignment horizontal="center" vertical="top" wrapText="1"/>
    </xf>
    <xf numFmtId="0" fontId="101" fillId="0" borderId="66" xfId="82" applyFont="1" applyBorder="1" applyAlignment="1">
      <alignment vertical="top"/>
    </xf>
    <xf numFmtId="0" fontId="5" fillId="5"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5" borderId="5" xfId="0" applyFont="1" applyFill="1" applyBorder="1" applyAlignment="1">
      <alignment vertical="center" wrapText="1"/>
    </xf>
    <xf numFmtId="0" fontId="11" fillId="5" borderId="6"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vertical="center" wrapText="1"/>
    </xf>
    <xf numFmtId="0" fontId="11" fillId="5" borderId="13" xfId="0" applyFont="1" applyFill="1" applyBorder="1" applyAlignment="1">
      <alignment horizontal="center" vertical="center" wrapText="1"/>
    </xf>
    <xf numFmtId="0" fontId="11" fillId="5" borderId="12" xfId="0" applyFont="1" applyFill="1" applyBorder="1" applyAlignment="1">
      <alignment vertical="center" wrapText="1"/>
    </xf>
    <xf numFmtId="0" fontId="12" fillId="5" borderId="2" xfId="0" applyFont="1" applyFill="1" applyBorder="1" applyAlignment="1">
      <alignment vertical="center" wrapText="1"/>
    </xf>
    <xf numFmtId="0" fontId="28" fillId="5" borderId="3" xfId="0" applyFont="1" applyFill="1" applyBorder="1" applyAlignment="1" applyProtection="1">
      <alignment horizontal="left" vertical="center" wrapText="1"/>
      <protection locked="0"/>
    </xf>
    <xf numFmtId="0" fontId="28" fillId="5" borderId="4" xfId="0" applyFont="1" applyFill="1" applyBorder="1" applyAlignment="1" applyProtection="1">
      <alignment horizontal="left" vertical="center" wrapText="1"/>
      <protection locked="0"/>
    </xf>
    <xf numFmtId="0" fontId="28" fillId="5" borderId="5" xfId="0" applyFont="1" applyFill="1" applyBorder="1" applyAlignment="1" applyProtection="1">
      <alignment horizontal="left" vertical="center" wrapText="1"/>
      <protection locked="0"/>
    </xf>
    <xf numFmtId="0" fontId="10" fillId="5" borderId="3" xfId="0" applyFont="1" applyFill="1" applyBorder="1" applyAlignment="1"/>
    <xf numFmtId="0" fontId="10" fillId="5" borderId="4" xfId="0" applyFont="1" applyFill="1" applyBorder="1" applyAlignment="1"/>
    <xf numFmtId="0" fontId="10" fillId="5" borderId="5" xfId="0" applyFont="1" applyFill="1" applyBorder="1" applyAlignment="1"/>
    <xf numFmtId="0" fontId="11" fillId="5" borderId="10" xfId="0" applyFont="1" applyFill="1" applyBorder="1" applyAlignment="1">
      <alignment vertical="center" wrapText="1"/>
    </xf>
    <xf numFmtId="0" fontId="21" fillId="5" borderId="6" xfId="0" applyNumberFormat="1" applyFont="1" applyFill="1" applyBorder="1" applyAlignment="1">
      <alignment horizontal="center" vertical="center" wrapText="1"/>
    </xf>
    <xf numFmtId="0" fontId="21" fillId="5" borderId="1" xfId="0" applyNumberFormat="1"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0" xfId="0" applyNumberFormat="1" applyFont="1" applyFill="1" applyBorder="1" applyAlignment="1">
      <alignment horizontal="center" vertical="center" wrapText="1"/>
    </xf>
    <xf numFmtId="0" fontId="19" fillId="0" borderId="11" xfId="0" applyNumberFormat="1" applyFont="1" applyBorder="1" applyAlignment="1">
      <alignment horizontal="center" vertical="center" wrapText="1"/>
    </xf>
    <xf numFmtId="0" fontId="19" fillId="0" borderId="12" xfId="0" applyNumberFormat="1" applyFont="1" applyBorder="1" applyAlignment="1">
      <alignment horizontal="center" vertical="center" wrapText="1"/>
    </xf>
    <xf numFmtId="14" fontId="21" fillId="5" borderId="6" xfId="0" applyNumberFormat="1"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49" fontId="29" fillId="5" borderId="4" xfId="0" applyNumberFormat="1" applyFont="1" applyFill="1" applyBorder="1" applyAlignment="1" applyProtection="1">
      <alignment horizontal="left" wrapText="1"/>
      <protection locked="0"/>
    </xf>
    <xf numFmtId="49" fontId="29" fillId="5" borderId="5" xfId="0" applyNumberFormat="1" applyFont="1" applyFill="1" applyBorder="1" applyAlignment="1" applyProtection="1">
      <alignment horizontal="left" wrapText="1"/>
      <protection locked="0"/>
    </xf>
    <xf numFmtId="0" fontId="21"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1" fillId="5" borderId="3" xfId="0" applyFont="1" applyFill="1" applyBorder="1" applyAlignment="1">
      <alignment horizontal="center" vertical="center" wrapText="1"/>
    </xf>
    <xf numFmtId="0" fontId="24" fillId="10" borderId="3" xfId="7" applyFont="1" applyBorder="1" applyAlignment="1">
      <alignment horizontal="center" vertical="center"/>
    </xf>
    <xf numFmtId="0" fontId="24" fillId="10" borderId="5" xfId="7" applyFont="1" applyBorder="1" applyAlignment="1">
      <alignment horizontal="center" vertical="center"/>
    </xf>
    <xf numFmtId="49" fontId="4" fillId="5" borderId="14"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4" fillId="5" borderId="2" xfId="0" applyFont="1" applyFill="1" applyBorder="1" applyAlignment="1">
      <alignment horizontal="center" vertical="center" wrapText="1"/>
    </xf>
    <xf numFmtId="0" fontId="0" fillId="5" borderId="2" xfId="0" applyFill="1" applyBorder="1" applyAlignment="1">
      <alignment horizontal="center"/>
    </xf>
    <xf numFmtId="0" fontId="14" fillId="5" borderId="2" xfId="0" applyFont="1" applyFill="1" applyBorder="1" applyAlignment="1">
      <alignment vertical="center" wrapText="1"/>
    </xf>
    <xf numFmtId="0" fontId="0" fillId="5" borderId="2" xfId="0" applyFill="1" applyBorder="1" applyAlignment="1"/>
    <xf numFmtId="0" fontId="5" fillId="5" borderId="2" xfId="0" applyNumberFormat="1" applyFont="1" applyFill="1" applyBorder="1" applyAlignment="1">
      <alignment horizontal="center" vertical="center" wrapText="1"/>
    </xf>
    <xf numFmtId="14" fontId="5"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3" fillId="5" borderId="4" xfId="0" applyNumberFormat="1" applyFont="1" applyFill="1" applyBorder="1" applyAlignment="1">
      <alignment horizontal="center" vertical="center" wrapText="1"/>
    </xf>
    <xf numFmtId="0" fontId="18" fillId="5" borderId="5" xfId="0" applyFont="1" applyFill="1" applyBorder="1" applyAlignment="1">
      <alignment horizontal="center" vertical="center" wrapText="1"/>
    </xf>
    <xf numFmtId="0" fontId="5"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5" fillId="5" borderId="3" xfId="7" applyNumberFormat="1" applyFont="1" applyFill="1" applyBorder="1" applyAlignment="1">
      <alignment horizontal="center" vertical="center" wrapText="1"/>
    </xf>
    <xf numFmtId="0" fontId="15" fillId="0" borderId="5" xfId="0" applyFont="1" applyBorder="1" applyAlignment="1">
      <alignment horizontal="center" vertical="center" wrapText="1"/>
    </xf>
    <xf numFmtId="0" fontId="5"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44" fillId="18" borderId="0" xfId="81" applyFont="1" applyFill="1" applyBorder="1" applyAlignment="1">
      <alignment horizontal="center"/>
    </xf>
    <xf numFmtId="0" fontId="44" fillId="17" borderId="0" xfId="81" applyFont="1" applyFill="1" applyBorder="1" applyAlignment="1">
      <alignment horizontal="center"/>
    </xf>
    <xf numFmtId="0" fontId="48" fillId="17" borderId="0" xfId="81" applyFont="1" applyFill="1" applyBorder="1" applyAlignment="1">
      <alignment horizontal="center" wrapText="1"/>
    </xf>
    <xf numFmtId="0" fontId="47" fillId="0" borderId="0" xfId="82" applyFont="1" applyAlignment="1">
      <alignment horizontal="center"/>
    </xf>
    <xf numFmtId="0" fontId="44" fillId="14" borderId="0" xfId="81" applyFont="1" applyFill="1" applyBorder="1" applyAlignment="1">
      <alignment horizontal="left"/>
    </xf>
    <xf numFmtId="0" fontId="44" fillId="14" borderId="15" xfId="81" applyFont="1" applyFill="1" applyBorder="1" applyAlignment="1">
      <alignment horizontal="center"/>
    </xf>
    <xf numFmtId="0" fontId="44" fillId="14" borderId="13" xfId="81" applyFont="1" applyFill="1" applyBorder="1" applyAlignment="1">
      <alignment horizontal="center"/>
    </xf>
    <xf numFmtId="0" fontId="44" fillId="22" borderId="15" xfId="81" applyFont="1" applyFill="1" applyBorder="1" applyAlignment="1">
      <alignment horizontal="left" vertical="top" wrapText="1"/>
    </xf>
    <xf numFmtId="0" fontId="44" fillId="22" borderId="0" xfId="81" applyFont="1" applyFill="1" applyBorder="1" applyAlignment="1">
      <alignment horizontal="left" vertical="top" wrapText="1"/>
    </xf>
    <xf numFmtId="0" fontId="44" fillId="22" borderId="15" xfId="81" applyFont="1" applyFill="1" applyBorder="1" applyAlignment="1">
      <alignment vertical="top"/>
    </xf>
    <xf numFmtId="0" fontId="44" fillId="22" borderId="0" xfId="81" applyFont="1" applyFill="1" applyBorder="1" applyAlignment="1">
      <alignment vertical="top"/>
    </xf>
    <xf numFmtId="0" fontId="68" fillId="0" borderId="0" xfId="90" applyFont="1" applyAlignment="1">
      <alignment horizontal="left" vertical="top" wrapText="1"/>
    </xf>
    <xf numFmtId="0" fontId="68" fillId="0" borderId="0" xfId="90" applyAlignment="1">
      <alignment wrapText="1"/>
    </xf>
    <xf numFmtId="0" fontId="68" fillId="0" borderId="0" xfId="90" applyAlignment="1">
      <alignment horizontal="left" vertical="top" wrapText="1"/>
    </xf>
    <xf numFmtId="0" fontId="73" fillId="14" borderId="3" xfId="90" applyFont="1" applyFill="1" applyBorder="1" applyAlignment="1">
      <alignment horizontal="center"/>
    </xf>
    <xf numFmtId="0" fontId="73" fillId="14" borderId="5" xfId="90" applyFont="1" applyFill="1" applyBorder="1" applyAlignment="1">
      <alignment horizontal="center"/>
    </xf>
    <xf numFmtId="14" fontId="74" fillId="21" borderId="0" xfId="90" applyNumberFormat="1" applyFont="1" applyFill="1" applyBorder="1" applyAlignment="1">
      <alignment horizontal="left"/>
    </xf>
    <xf numFmtId="0" fontId="44" fillId="22" borderId="14" xfId="81" applyFont="1" applyFill="1" applyBorder="1" applyAlignment="1">
      <alignment horizontal="left" vertical="top" wrapText="1"/>
    </xf>
    <xf numFmtId="0" fontId="44" fillId="22" borderId="13" xfId="81" applyFont="1" applyFill="1" applyBorder="1" applyAlignment="1">
      <alignment horizontal="left" vertical="top" wrapText="1"/>
    </xf>
    <xf numFmtId="0" fontId="44" fillId="22" borderId="9" xfId="81" applyFont="1" applyFill="1" applyBorder="1" applyAlignment="1">
      <alignment horizontal="left" vertical="top" wrapText="1"/>
    </xf>
    <xf numFmtId="0" fontId="44" fillId="22" borderId="8" xfId="81" applyFont="1" applyFill="1" applyBorder="1" applyAlignment="1">
      <alignment horizontal="left" vertical="top" wrapText="1"/>
    </xf>
    <xf numFmtId="0" fontId="44" fillId="22" borderId="10" xfId="81" applyFont="1" applyFill="1" applyBorder="1" applyAlignment="1">
      <alignment horizontal="left" vertical="top" wrapText="1"/>
    </xf>
    <xf numFmtId="0" fontId="44" fillId="22" borderId="11" xfId="81" applyFont="1" applyFill="1" applyBorder="1" applyAlignment="1">
      <alignment horizontal="left" vertical="top" wrapText="1"/>
    </xf>
    <xf numFmtId="0" fontId="44" fillId="22" borderId="12" xfId="81" applyFont="1" applyFill="1" applyBorder="1" applyAlignment="1">
      <alignment horizontal="left" vertical="top" wrapText="1"/>
    </xf>
    <xf numFmtId="0" fontId="44" fillId="22" borderId="6" xfId="81" applyFont="1" applyFill="1" applyBorder="1" applyAlignment="1">
      <alignment horizontal="center" vertical="top" wrapText="1"/>
    </xf>
    <xf numFmtId="0" fontId="44" fillId="22" borderId="7" xfId="81" applyFont="1" applyFill="1" applyBorder="1" applyAlignment="1">
      <alignment horizontal="center" vertical="top" wrapText="1"/>
    </xf>
    <xf numFmtId="0" fontId="44" fillId="22" borderId="1" xfId="81" applyFont="1" applyFill="1" applyBorder="1" applyAlignment="1">
      <alignment horizontal="center" vertical="top" wrapText="1"/>
    </xf>
    <xf numFmtId="0" fontId="10" fillId="0" borderId="0" xfId="82" applyFont="1" applyBorder="1" applyAlignment="1">
      <alignment horizontal="center" vertical="top"/>
    </xf>
    <xf numFmtId="0" fontId="43" fillId="23" borderId="50" xfId="82" applyFont="1" applyFill="1" applyBorder="1" applyAlignment="1">
      <alignment horizontal="left" vertical="center"/>
    </xf>
    <xf numFmtId="0" fontId="43" fillId="23" borderId="25" xfId="82" applyFont="1" applyFill="1" applyBorder="1" applyAlignment="1">
      <alignment horizontal="left" vertical="center"/>
    </xf>
    <xf numFmtId="0" fontId="10" fillId="0" borderId="49" xfId="82" applyFont="1" applyBorder="1" applyAlignment="1">
      <alignment horizontal="center" vertical="top"/>
    </xf>
    <xf numFmtId="0" fontId="10" fillId="0" borderId="52" xfId="82" applyFont="1" applyBorder="1" applyAlignment="1">
      <alignment horizontal="center" vertical="top"/>
    </xf>
    <xf numFmtId="0" fontId="10" fillId="0" borderId="28" xfId="82" applyFont="1" applyBorder="1" applyAlignment="1">
      <alignment horizontal="center" vertical="top"/>
    </xf>
    <xf numFmtId="0" fontId="10" fillId="0" borderId="55" xfId="82" applyFont="1" applyBorder="1" applyAlignment="1">
      <alignment horizontal="center" vertical="top"/>
    </xf>
    <xf numFmtId="0" fontId="10" fillId="0" borderId="54" xfId="82" applyFont="1" applyBorder="1" applyAlignment="1">
      <alignment horizontal="center" vertical="top"/>
    </xf>
    <xf numFmtId="0" fontId="10" fillId="0" borderId="53" xfId="82" applyFont="1" applyBorder="1" applyAlignment="1">
      <alignment horizontal="center" vertical="top"/>
    </xf>
    <xf numFmtId="0" fontId="10" fillId="0" borderId="51" xfId="82" applyFont="1" applyBorder="1" applyAlignment="1">
      <alignment horizontal="center" vertical="top"/>
    </xf>
    <xf numFmtId="0" fontId="10" fillId="0" borderId="5" xfId="82" applyFont="1" applyBorder="1" applyAlignment="1">
      <alignment horizontal="center" vertical="top"/>
    </xf>
    <xf numFmtId="0" fontId="45" fillId="21" borderId="0" xfId="82" applyFill="1" applyAlignment="1">
      <alignment horizontal="left" wrapText="1"/>
    </xf>
    <xf numFmtId="0" fontId="93" fillId="0" borderId="0" xfId="82" applyFont="1" applyAlignment="1">
      <alignment horizontal="left" vertical="center" wrapText="1"/>
    </xf>
    <xf numFmtId="0" fontId="92" fillId="26" borderId="0" xfId="82" applyFont="1" applyFill="1" applyAlignment="1">
      <alignment horizontal="center" vertical="center"/>
    </xf>
    <xf numFmtId="14" fontId="74" fillId="0" borderId="0" xfId="90" applyNumberFormat="1" applyFont="1" applyBorder="1" applyAlignment="1">
      <alignment horizontal="left"/>
    </xf>
    <xf numFmtId="0" fontId="88" fillId="0" borderId="64" xfId="82" applyFont="1" applyBorder="1" applyAlignment="1">
      <alignment horizontal="center" vertical="top" wrapText="1"/>
    </xf>
    <xf numFmtId="0" fontId="88" fillId="0" borderId="67" xfId="82" applyFont="1" applyBorder="1" applyAlignment="1">
      <alignment horizontal="center" vertical="top" wrapText="1"/>
    </xf>
    <xf numFmtId="0" fontId="88" fillId="0" borderId="63" xfId="82" applyFont="1" applyBorder="1" applyAlignment="1">
      <alignment horizontal="center" vertical="top" wrapText="1"/>
    </xf>
    <xf numFmtId="0" fontId="6" fillId="23" borderId="64" xfId="82" applyFont="1" applyFill="1" applyBorder="1" applyAlignment="1">
      <alignment horizontal="center" vertical="top" wrapText="1"/>
    </xf>
    <xf numFmtId="0" fontId="6" fillId="23" borderId="63" xfId="82" applyFont="1" applyFill="1" applyBorder="1" applyAlignment="1">
      <alignment horizontal="center" vertical="top" wrapText="1"/>
    </xf>
    <xf numFmtId="0" fontId="15" fillId="5" borderId="2" xfId="0" applyFont="1" applyFill="1" applyBorder="1" applyAlignment="1">
      <alignment horizontal="center"/>
    </xf>
    <xf numFmtId="0" fontId="15" fillId="5" borderId="2" xfId="0" applyFont="1" applyFill="1" applyBorder="1" applyAlignment="1"/>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5" borderId="4" xfId="0" applyFill="1" applyBorder="1" applyAlignment="1"/>
    <xf numFmtId="0" fontId="28" fillId="5" borderId="3" xfId="0" applyFont="1" applyFill="1" applyBorder="1" applyAlignment="1">
      <alignment horizontal="left" vertical="center" wrapText="1"/>
    </xf>
    <xf numFmtId="0" fontId="28" fillId="5" borderId="4" xfId="0" applyFont="1" applyFill="1" applyBorder="1" applyAlignment="1">
      <alignment horizontal="left" vertical="center" wrapText="1"/>
    </xf>
    <xf numFmtId="0" fontId="28" fillId="5" borderId="5" xfId="0" applyFont="1" applyFill="1" applyBorder="1" applyAlignment="1">
      <alignment horizontal="left" vertical="center" wrapText="1"/>
    </xf>
    <xf numFmtId="9" fontId="5"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5"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5"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4" fillId="5" borderId="3" xfId="0" applyNumberFormat="1" applyFont="1" applyFill="1" applyBorder="1" applyAlignment="1">
      <alignment horizontal="left" vertical="top" wrapText="1"/>
    </xf>
    <xf numFmtId="49" fontId="4" fillId="5" borderId="4" xfId="0" applyNumberFormat="1" applyFont="1" applyFill="1" applyBorder="1" applyAlignment="1">
      <alignment horizontal="left" vertical="top" wrapText="1"/>
    </xf>
    <xf numFmtId="49" fontId="4" fillId="5" borderId="5" xfId="0" applyNumberFormat="1" applyFont="1" applyFill="1" applyBorder="1" applyAlignment="1">
      <alignment horizontal="left" vertical="top" wrapText="1"/>
    </xf>
    <xf numFmtId="0" fontId="11" fillId="5" borderId="2" xfId="0" applyFont="1" applyFill="1" applyBorder="1" applyAlignment="1">
      <alignment vertical="center" wrapText="1"/>
    </xf>
    <xf numFmtId="0" fontId="15"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5" fillId="6" borderId="2" xfId="0" applyFont="1" applyFill="1" applyBorder="1" applyAlignment="1">
      <alignment horizontal="left" vertical="center" wrapText="1" shrinkToFit="1"/>
    </xf>
    <xf numFmtId="165" fontId="20" fillId="10" borderId="2" xfId="7" applyNumberFormat="1" applyBorder="1"/>
    <xf numFmtId="165" fontId="20" fillId="16" borderId="2" xfId="7" applyNumberFormat="1" applyFill="1" applyBorder="1"/>
  </cellXfs>
  <cellStyles count="94">
    <cellStyle name="Čiarka 2" xfId="93"/>
    <cellStyle name="Dobrá" xfId="2" builtinId="26"/>
    <cellStyle name="Dobrá 2" xfId="27"/>
    <cellStyle name="Hypertextové prepojenie" xfId="6" builtinId="8"/>
    <cellStyle name="Hypertextové prepojenie 2" xfId="83"/>
    <cellStyle name="Hypertextové prepojenie 2 2" xfId="88"/>
    <cellStyle name="Mena" xfId="5" builtinId="4"/>
    <cellStyle name="Mena 2" xfId="9"/>
    <cellStyle name="Mena 2 2" xfId="11"/>
    <cellStyle name="Mena 2 2 2" xfId="15"/>
    <cellStyle name="Mena 2 2 2 2" xfId="23"/>
    <cellStyle name="Mena 2 2 2 2 2" xfId="47"/>
    <cellStyle name="Mena 2 2 2 2 2 2" xfId="80"/>
    <cellStyle name="Mena 2 2 2 2 3" xfId="63"/>
    <cellStyle name="Mena 2 2 2 3" xfId="39"/>
    <cellStyle name="Mena 2 2 2 3 2" xfId="72"/>
    <cellStyle name="Mena 2 2 2 4" xfId="55"/>
    <cellStyle name="Mena 2 2 3" xfId="19"/>
    <cellStyle name="Mena 2 2 3 2" xfId="43"/>
    <cellStyle name="Mena 2 2 3 2 2" xfId="76"/>
    <cellStyle name="Mena 2 2 3 3" xfId="59"/>
    <cellStyle name="Mena 2 2 4" xfId="35"/>
    <cellStyle name="Mena 2 2 4 2" xfId="68"/>
    <cellStyle name="Mena 2 2 5" xfId="51"/>
    <cellStyle name="Mena 2 3" xfId="13"/>
    <cellStyle name="Mena 2 3 2" xfId="21"/>
    <cellStyle name="Mena 2 3 2 2" xfId="45"/>
    <cellStyle name="Mena 2 3 2 2 2" xfId="78"/>
    <cellStyle name="Mena 2 3 2 3" xfId="61"/>
    <cellStyle name="Mena 2 3 3" xfId="37"/>
    <cellStyle name="Mena 2 3 3 2" xfId="70"/>
    <cellStyle name="Mena 2 3 4" xfId="53"/>
    <cellStyle name="Mena 2 4" xfId="17"/>
    <cellStyle name="Mena 2 4 2" xfId="41"/>
    <cellStyle name="Mena 2 4 2 2" xfId="74"/>
    <cellStyle name="Mena 2 4 3" xfId="57"/>
    <cellStyle name="Mena 2 5" xfId="33"/>
    <cellStyle name="Mena 2 5 2" xfId="66"/>
    <cellStyle name="Mena 2 6" xfId="49"/>
    <cellStyle name="Mena 3" xfId="10"/>
    <cellStyle name="Mena 3 2" xfId="14"/>
    <cellStyle name="Mena 3 2 2" xfId="22"/>
    <cellStyle name="Mena 3 2 2 2" xfId="46"/>
    <cellStyle name="Mena 3 2 2 2 2" xfId="79"/>
    <cellStyle name="Mena 3 2 2 3" xfId="62"/>
    <cellStyle name="Mena 3 2 3" xfId="38"/>
    <cellStyle name="Mena 3 2 3 2" xfId="71"/>
    <cellStyle name="Mena 3 2 4" xfId="54"/>
    <cellStyle name="Mena 3 3" xfId="18"/>
    <cellStyle name="Mena 3 3 2" xfId="42"/>
    <cellStyle name="Mena 3 3 2 2" xfId="75"/>
    <cellStyle name="Mena 3 3 3" xfId="58"/>
    <cellStyle name="Mena 3 4" xfId="34"/>
    <cellStyle name="Mena 3 4 2" xfId="67"/>
    <cellStyle name="Mena 3 5" xfId="50"/>
    <cellStyle name="Mena 4" xfId="12"/>
    <cellStyle name="Mena 4 2" xfId="20"/>
    <cellStyle name="Mena 4 2 2" xfId="44"/>
    <cellStyle name="Mena 4 2 2 2" xfId="77"/>
    <cellStyle name="Mena 4 2 3" xfId="60"/>
    <cellStyle name="Mena 4 3" xfId="36"/>
    <cellStyle name="Mena 4 3 2" xfId="69"/>
    <cellStyle name="Mena 4 4" xfId="52"/>
    <cellStyle name="Mena 5" xfId="16"/>
    <cellStyle name="Mena 5 2" xfId="40"/>
    <cellStyle name="Mena 5 2 2" xfId="73"/>
    <cellStyle name="Mena 5 3" xfId="56"/>
    <cellStyle name="Mena 6" xfId="30"/>
    <cellStyle name="Mena 6 2" xfId="65"/>
    <cellStyle name="Mena 7" xfId="48"/>
    <cellStyle name="Mena 8" xfId="92"/>
    <cellStyle name="Neutrálna" xfId="7" builtinId="28"/>
    <cellStyle name="Neutrálna 2" xfId="31"/>
    <cellStyle name="Normal 2" xfId="91"/>
    <cellStyle name="Normálna 2" xfId="82"/>
    <cellStyle name="Normálna 2 2" xfId="90"/>
    <cellStyle name="Normálna 3" xfId="89"/>
    <cellStyle name="Normálne" xfId="0" builtinId="0"/>
    <cellStyle name="Normálne 2" xfId="25"/>
    <cellStyle name="Normálne 2 2" xfId="81"/>
    <cellStyle name="Normálne 2 2 2" xfId="87"/>
    <cellStyle name="Normálne 3" xfId="24"/>
    <cellStyle name="Normálne 3 2" xfId="64"/>
    <cellStyle name="Normálne 74" xfId="86"/>
    <cellStyle name="Normálne 76" xfId="85"/>
    <cellStyle name="Percentá" xfId="1" builtinId="5"/>
    <cellStyle name="Percentá 2" xfId="26"/>
    <cellStyle name="Percentá 3" xfId="84"/>
    <cellStyle name="Poznámka" xfId="8" builtinId="10"/>
    <cellStyle name="Poznámka 2" xfId="32"/>
    <cellStyle name="Zvýraznenie1" xfId="3" builtinId="29"/>
    <cellStyle name="Zvýraznenie1 2" xfId="28"/>
    <cellStyle name="Zvýraznenie2" xfId="4" builtinId="33"/>
    <cellStyle name="Zvýraznenie2 2" xfId="29"/>
  </cellStyles>
  <dxfs count="0"/>
  <tableStyles count="0" defaultTableStyle="TableStyleMedium2" defaultPivotStyle="PivotStyleLight16"/>
  <colors>
    <mruColors>
      <color rgb="FFC6EFCE"/>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36"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 Id="rId30" Type="http://schemas.openxmlformats.org/officeDocument/2006/relationships/customXml" Target="../customXml/item1.xml"/><Relationship Id="rId35" Type="http://schemas.openxmlformats.org/officeDocument/2006/relationships/customXml" Target="../customXml/item4.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628650</xdr:colOff>
      <xdr:row>21</xdr:row>
      <xdr:rowOff>152400</xdr:rowOff>
    </xdr:from>
    <xdr:to>
      <xdr:col>0</xdr:col>
      <xdr:colOff>6096000</xdr:colOff>
      <xdr:row>39</xdr:row>
      <xdr:rowOff>95250</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5381625"/>
          <a:ext cx="546735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51</xdr:row>
      <xdr:rowOff>180975</xdr:rowOff>
    </xdr:from>
    <xdr:to>
      <xdr:col>3</xdr:col>
      <xdr:colOff>542925</xdr:colOff>
      <xdr:row>77</xdr:row>
      <xdr:rowOff>38100</xdr:rowOff>
    </xdr:to>
    <xdr:pic>
      <xdr:nvPicPr>
        <xdr:cNvPr id="4" name="Picture 3">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1950" y="12182475"/>
          <a:ext cx="9772650" cy="481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xmlns="" id="{B2699601-B67F-4F0E-8DA5-59A770AF75F5}"/>
            </a:ext>
          </a:extLst>
        </xdr:cNvPr>
        <xdr:cNvSpPr txBox="1"/>
      </xdr:nvSpPr>
      <xdr:spPr>
        <a:xfrm>
          <a:off x="170192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RF%20Komponent%203%20Udrzatelna%20dopra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misik/Documents/Udrzatelna%20doprava/M&#237;&#318;niky%20a%20ciele%20komponent%203%20verzia%2019%20fe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misik/AppData/Local/Microsoft/Windows/INetCache/Content.Outlook/GQC3WEF8/M&#237;&#318;niky%20a%20ciele%20komponent%203-%20verzia%2022.2_AK%20(0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misik\AppData\Local\Microsoft\Windows\INetCache\Content.Outlook\GQC3WEF8\Komponent_03_Udrzatelna_dopra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Pokyny – čítajte ako prvé"/>
      <sheetName val="Komponenty"/>
      <sheetName val="Opatrenia"/>
      <sheetName val="T1 Míľniky a ciele"/>
      <sheetName val="T2 Ekolog., digital, a náklady"/>
      <sheetName val="T3a Vplyv (kvalitatívny)"/>
      <sheetName val="T3b Vplyv (kvantitatívny)"/>
      <sheetName val="T4a Základné investície – vstup"/>
      <sheetName val="T4b Zákl. investície – zobraz."/>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1.bin"/><Relationship Id="rId5" Type="http://schemas.openxmlformats.org/officeDocument/2006/relationships/hyperlink" Target="https://www.opd.cz/projekt/Jednotky-Intermodal" TargetMode="Externa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po-kraj.sk/files/dokumenty-psk/strategicke-rozvojove/doprava_studia_ids/odborna-studia-uniza-psk_.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8" Type="http://schemas.openxmlformats.org/officeDocument/2006/relationships/hyperlink" Target="https://zverejnovanie.bratislava.sk/assets/File.ashx?id_org=700026&amp;id_dokumenty=47900" TargetMode="External"/><Relationship Id="rId13" Type="http://schemas.openxmlformats.org/officeDocument/2006/relationships/hyperlink" Target="https://www.jihlava.cz/cyklostezka-g01-usek-od-odbocky-na-hosov-po-kastanovou-alej-jihlava/d-540610" TargetMode="External"/><Relationship Id="rId18" Type="http://schemas.openxmlformats.org/officeDocument/2006/relationships/hyperlink" Target="https://www.zsr.sk/files/modernizacia-trati/za-ke-cnt/a-textova-cast.rar" TargetMode="External"/><Relationship Id="rId3" Type="http://schemas.openxmlformats.org/officeDocument/2006/relationships/hyperlink" Target="https://www.crz.gov.sk/index.php?ID=3598758&amp;l=sk" TargetMode="External"/><Relationship Id="rId21" Type="http://schemas.openxmlformats.org/officeDocument/2006/relationships/hyperlink" Target="https://sala.sk/clanok/cyklotrasu-otvorili-na-tandemovom-bicykli" TargetMode="External"/><Relationship Id="rId7" Type="http://schemas.openxmlformats.org/officeDocument/2006/relationships/hyperlink" Target="https://www.crp.gov.sk/data/att/98967.pdf" TargetMode="External"/><Relationship Id="rId12" Type="http://schemas.openxmlformats.org/officeDocument/2006/relationships/hyperlink" Target="https://m.martin.sk/assets/File.ashx?id_org=700031&amp;id_dokumenty=63077" TargetMode="External"/><Relationship Id="rId17" Type="http://schemas.openxmlformats.org/officeDocument/2006/relationships/hyperlink" Target="https://www.mfsr.sk/files/archiv/27/Stanovisko_TSI_20181207_MIN.pdf" TargetMode="External"/><Relationship Id="rId25" Type="http://schemas.openxmlformats.org/officeDocument/2006/relationships/printerSettings" Target="../printerSettings/printerSettings23.bin"/><Relationship Id="rId2" Type="http://schemas.openxmlformats.org/officeDocument/2006/relationships/hyperlink" Target="https://www.uvo.gov.sk/vyhladavanie-dokumentov/detail/3067277http:/www.crz.gov.sk/index.php?ID=603&amp;doc=4313021&amp;potv=1" TargetMode="External"/><Relationship Id="rId16" Type="http://schemas.openxmlformats.org/officeDocument/2006/relationships/hyperlink" Target="https://www.crz.gov.sk/4482501/" TargetMode="External"/><Relationship Id="rId20" Type="http://schemas.openxmlformats.org/officeDocument/2006/relationships/hyperlink" Target="https://www.uvo.gov.sk/vyhladavanie-dokumentov/detail/993826" TargetMode="External"/><Relationship Id="rId1" Type="http://schemas.openxmlformats.org/officeDocument/2006/relationships/hyperlink" Target="https://www.uvo.gov.sk/vyhladavanie-dokumentov/detail/3082049http:/www.crz.gov.sk/index.php?ID=603&amp;doc=4473198&amp;potv=1" TargetMode="External"/><Relationship Id="rId6" Type="http://schemas.openxmlformats.org/officeDocument/2006/relationships/hyperlink" Target="https://zastupitelstvo.bratislava.sk/data/att/41761.pdf" TargetMode="External"/><Relationship Id="rId11" Type="http://schemas.openxmlformats.org/officeDocument/2006/relationships/hyperlink" Target="https://www.partnerskadohoda.gov.sk/na-vystavbu-cyklochodnika-ziskal-poprad-dotaciu-z-irop/" TargetMode="External"/><Relationship Id="rId24" Type="http://schemas.openxmlformats.org/officeDocument/2006/relationships/hyperlink" Target="https://www.crp.gov.sk/data/att/92644.pdf" TargetMode="External"/><Relationship Id="rId5" Type="http://schemas.openxmlformats.org/officeDocument/2006/relationships/hyperlink" Target="https://www.crz.gov.sk/3872646/" TargetMode="External"/><Relationship Id="rId15" Type="http://schemas.openxmlformats.org/officeDocument/2006/relationships/hyperlink" Target="https://www.crz.gov.sk/4482487/" TargetMode="External"/><Relationship Id="rId23" Type="http://schemas.openxmlformats.org/officeDocument/2006/relationships/hyperlink" Target="https://www.crz.gov.sk/data/att/3984140_dokument1.pdf" TargetMode="External"/><Relationship Id="rId10" Type="http://schemas.openxmlformats.org/officeDocument/2006/relationships/hyperlink" Target="https://www.crp.gov.sk/data/att/67474.pdf" TargetMode="External"/><Relationship Id="rId19" Type="http://schemas.openxmlformats.org/officeDocument/2006/relationships/hyperlink" Target="https://www.zsr.sk/files/modernizacia-trati/za-ke-cnt/a-textova-cast.rar" TargetMode="External"/><Relationship Id="rId4" Type="http://schemas.openxmlformats.org/officeDocument/2006/relationships/hyperlink" Target="https://www.crz.gov.sk/3872646/" TargetMode="External"/><Relationship Id="rId9" Type="http://schemas.openxmlformats.org/officeDocument/2006/relationships/hyperlink" Target="https://crp.gov.sk/data/att/81386.pdf" TargetMode="External"/><Relationship Id="rId14" Type="http://schemas.openxmlformats.org/officeDocument/2006/relationships/hyperlink" Target="https://www.crz.gov.sk/4482499/" TargetMode="External"/><Relationship Id="rId22" Type="http://schemas.openxmlformats.org/officeDocument/2006/relationships/hyperlink" Target="https://zmluvy.egov.sk/data/MediaLibrary/243/243200/SM_Z_2020_332_MIRR_SR_dot_Zml_3227_Zverejnen%C3%A1.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2.xml.rels><?xml version="1.0" encoding="UTF-8" standalone="yes"?>
<Relationships xmlns="http://schemas.openxmlformats.org/package/2006/relationships"><Relationship Id="rId8" Type="http://schemas.openxmlformats.org/officeDocument/2006/relationships/hyperlink" Target="https://www.railjournal.com/fleet/rmv-orders-27-hydrogen-trains-from-alstom/" TargetMode="External"/><Relationship Id="rId3" Type="http://schemas.openxmlformats.org/officeDocument/2006/relationships/hyperlink" Target="https://www.globalrailwayreview.com/news/24892/pkp-cargo-to-purchase-15-siemens-vectron-multi-system-locomotives/" TargetMode="External"/><Relationship Id="rId7" Type="http://schemas.openxmlformats.org/officeDocument/2006/relationships/hyperlink" Target="https://railcolornews.com/2017/05/03/cz-cd-cargo-decides-to-buy-three-additional-vectron-locomotives/" TargetMode="External"/><Relationship Id="rId2" Type="http://schemas.openxmlformats.org/officeDocument/2006/relationships/hyperlink" Target="https://www.zssk.sk/aktuality/nove-vlaky-pre-zilinsky-kraj-uz-ich-vyrobca-testuje-na-skusobnej-trati-v-cechach/" TargetMode="External"/><Relationship Id="rId1" Type="http://schemas.openxmlformats.org/officeDocument/2006/relationships/hyperlink" Target="https://imhd.sk/ba/doc/sk/20336/DPB-ide-obstara%C5%A5-10-obojsmern%C3%BDch-n%C3%ADzkopodla%C5%BEn%C3%BDch-elektri%C4%8Diek" TargetMode="External"/><Relationship Id="rId6" Type="http://schemas.openxmlformats.org/officeDocument/2006/relationships/hyperlink" Target="https://www.pkpcargointernational.com/de/neuigkeiten/pkp-cargo-is-buying-another-5-vectron-locomotives-from-the-company-siemens-mobility" TargetMode="External"/><Relationship Id="rId5" Type="http://schemas.openxmlformats.org/officeDocument/2006/relationships/hyperlink" Target="https://www.mfsr.sk/files/archiv/80/Stanovisko_modernizacia_voz_parku_ZSSK_200902.pdf" TargetMode="External"/><Relationship Id="rId4" Type="http://schemas.openxmlformats.org/officeDocument/2006/relationships/hyperlink" Target="https://dpb.sk/sk/obstaranie-elektriciek-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2.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M1951" workbookViewId="0">
      <selection activeCell="M157" sqref="M157"/>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2" customWidth="1"/>
    <col min="14" max="14" width="142.28515625" style="71" customWidth="1"/>
    <col min="16" max="16" width="47.7109375" bestFit="1" customWidth="1"/>
    <col min="17" max="17" width="144.5703125" bestFit="1" customWidth="1"/>
  </cols>
  <sheetData>
    <row r="1" spans="1:17" ht="30" x14ac:dyDescent="0.25">
      <c r="A1" s="3" t="s">
        <v>10</v>
      </c>
      <c r="B1" s="3" t="s">
        <v>12</v>
      </c>
      <c r="C1" s="4" t="s">
        <v>3</v>
      </c>
      <c r="D1" s="4" t="s">
        <v>4</v>
      </c>
      <c r="E1" s="4" t="s">
        <v>110</v>
      </c>
      <c r="F1" s="4" t="s">
        <v>9</v>
      </c>
      <c r="G1" s="4" t="s">
        <v>99</v>
      </c>
      <c r="H1" s="4" t="s">
        <v>100</v>
      </c>
      <c r="I1" s="4" t="s">
        <v>109</v>
      </c>
      <c r="J1" s="4" t="s">
        <v>15</v>
      </c>
      <c r="K1" s="4" t="s">
        <v>1</v>
      </c>
      <c r="L1" s="4" t="s">
        <v>94</v>
      </c>
      <c r="M1" s="81" t="s">
        <v>111</v>
      </c>
      <c r="N1" s="83" t="s">
        <v>112</v>
      </c>
      <c r="P1" s="7" t="s">
        <v>20</v>
      </c>
      <c r="Q1" s="7" t="s">
        <v>0</v>
      </c>
    </row>
    <row r="2" spans="1:17" x14ac:dyDescent="0.25">
      <c r="A2" t="s">
        <v>7</v>
      </c>
      <c r="B2" t="s">
        <v>13</v>
      </c>
      <c r="C2" s="8">
        <v>0</v>
      </c>
      <c r="D2" s="8">
        <v>0</v>
      </c>
      <c r="E2" s="8">
        <v>0</v>
      </c>
      <c r="F2" s="1" t="s">
        <v>5</v>
      </c>
      <c r="G2" s="1" t="s">
        <v>5</v>
      </c>
      <c r="H2" s="1" t="s">
        <v>101</v>
      </c>
      <c r="I2" s="1" t="s">
        <v>103</v>
      </c>
      <c r="J2" s="1" t="s">
        <v>16</v>
      </c>
      <c r="K2" s="1" t="s">
        <v>93</v>
      </c>
      <c r="L2" s="1" t="s">
        <v>21</v>
      </c>
      <c r="M2" s="82" t="s">
        <v>157</v>
      </c>
      <c r="N2" s="84" t="s">
        <v>113</v>
      </c>
      <c r="P2" t="str">
        <f>CONCATENATE(ROW(P2)-2," - ",Komponenty!B2)</f>
        <v>0 - Overall</v>
      </c>
      <c r="Q2" t="str">
        <f>CONCATENATE(Opatrenia!B3&amp;" - "&amp;Opatrenia!D3)</f>
        <v>0 - Overall - Overall impact of the plan</v>
      </c>
    </row>
    <row r="3" spans="1:17" x14ac:dyDescent="0.25">
      <c r="A3" t="s">
        <v>8</v>
      </c>
      <c r="B3" t="s">
        <v>14</v>
      </c>
      <c r="C3" s="8">
        <v>0.4</v>
      </c>
      <c r="D3" s="8">
        <v>0.4</v>
      </c>
      <c r="E3" s="8">
        <v>0.4</v>
      </c>
      <c r="F3" s="1" t="s">
        <v>6</v>
      </c>
      <c r="H3" s="1" t="s">
        <v>102</v>
      </c>
      <c r="I3" s="1" t="s">
        <v>104</v>
      </c>
      <c r="J3" s="1" t="s">
        <v>17</v>
      </c>
      <c r="K3" s="1" t="s">
        <v>92</v>
      </c>
      <c r="L3" s="1" t="s">
        <v>22</v>
      </c>
      <c r="M3" s="82" t="s">
        <v>158</v>
      </c>
      <c r="N3" s="84" t="s">
        <v>114</v>
      </c>
      <c r="P3" t="str">
        <f>CONCATENATE(ROW(P3)-2," - ",Komponenty!B3)</f>
        <v>1 - Udržateľná doprava</v>
      </c>
      <c r="Q3" t="str">
        <f>CONCATENATE(Opatrenia!B4&amp;" - "&amp;Opatrenia!D4)</f>
        <v>1 - Udržateľná doprava - Reforma 1: Reforma prípravy investičných projektov v doprave</v>
      </c>
    </row>
    <row r="4" spans="1:17" x14ac:dyDescent="0.25">
      <c r="C4" s="8">
        <v>1</v>
      </c>
      <c r="D4" s="8">
        <v>1</v>
      </c>
      <c r="E4" s="8">
        <v>1</v>
      </c>
      <c r="I4" s="1" t="s">
        <v>105</v>
      </c>
      <c r="J4" s="1" t="s">
        <v>18</v>
      </c>
      <c r="L4" s="1" t="s">
        <v>23</v>
      </c>
      <c r="M4" s="82" t="s">
        <v>159</v>
      </c>
      <c r="N4" s="84" t="s">
        <v>115</v>
      </c>
      <c r="P4" t="str">
        <f>CONCATENATE(ROW(P4)-2," - ",Komponenty!B4)</f>
        <v xml:space="preserve">2 - </v>
      </c>
      <c r="Q4" t="str">
        <f>CONCATENATE(Opatrenia!B5&amp;" - "&amp;Opatrenia!D5)</f>
        <v>1 - Udržateľná doprava - Reforma 2: Reforma verejnej  osobnej dopravy</v>
      </c>
    </row>
    <row r="5" spans="1:17" x14ac:dyDescent="0.25">
      <c r="I5" s="1" t="s">
        <v>106</v>
      </c>
      <c r="J5" s="1" t="s">
        <v>19</v>
      </c>
      <c r="L5" s="1" t="s">
        <v>24</v>
      </c>
      <c r="M5" s="82" t="s">
        <v>160</v>
      </c>
      <c r="N5" s="84" t="s">
        <v>116</v>
      </c>
      <c r="P5" t="str">
        <f>CONCATENATE(ROW(P5)-2," - ",Komponenty!B5)</f>
        <v xml:space="preserve">3 - </v>
      </c>
      <c r="Q5" t="str">
        <f>CONCATENATE(Opatrenia!B6&amp;" - "&amp;Opatrenia!D6)</f>
        <v>1 - Udržateľná doprava - Reforma 3: Reforma intermodálnej nákladnej dopravy</v>
      </c>
    </row>
    <row r="6" spans="1:17" x14ac:dyDescent="0.25">
      <c r="I6" s="1" t="s">
        <v>107</v>
      </c>
      <c r="L6" s="1" t="s">
        <v>25</v>
      </c>
      <c r="M6" s="82" t="s">
        <v>161</v>
      </c>
      <c r="N6" s="84" t="s">
        <v>117</v>
      </c>
      <c r="P6" t="str">
        <f>CONCATENATE(ROW(P6)-2," - ",Komponenty!B6)</f>
        <v xml:space="preserve">4 - </v>
      </c>
      <c r="Q6" t="e">
        <f>CONCATENATE(Opatrenia!#REF!&amp;" - "&amp;Opatrenia!#REF!)</f>
        <v>#REF!</v>
      </c>
    </row>
    <row r="7" spans="1:17" x14ac:dyDescent="0.25">
      <c r="I7" s="1" t="s">
        <v>108</v>
      </c>
      <c r="L7" s="1" t="s">
        <v>26</v>
      </c>
      <c r="M7" s="82" t="s">
        <v>162</v>
      </c>
      <c r="N7" s="84" t="s">
        <v>118</v>
      </c>
      <c r="P7" t="str">
        <f>CONCATENATE(ROW(P7)-2," - ",Komponenty!B7)</f>
        <v xml:space="preserve">5 - </v>
      </c>
      <c r="Q7" t="e">
        <f>CONCATENATE(Opatrenia!#REF!&amp;" - "&amp;Opatrenia!#REF!)</f>
        <v>#REF!</v>
      </c>
    </row>
    <row r="8" spans="1:17" x14ac:dyDescent="0.25">
      <c r="L8" s="1" t="s">
        <v>27</v>
      </c>
      <c r="M8" s="82" t="s">
        <v>163</v>
      </c>
      <c r="N8" s="84" t="s">
        <v>119</v>
      </c>
      <c r="P8" t="str">
        <f>CONCATENATE(ROW(P8)-2," - ",Komponenty!B8)</f>
        <v xml:space="preserve">6 - </v>
      </c>
      <c r="Q8" t="e">
        <f>CONCATENATE(Opatrenia!#REF!&amp;" - "&amp;Opatrenia!#REF!)</f>
        <v>#REF!</v>
      </c>
    </row>
    <row r="9" spans="1:17" x14ac:dyDescent="0.25">
      <c r="L9" s="1" t="s">
        <v>28</v>
      </c>
      <c r="M9" s="82" t="s">
        <v>164</v>
      </c>
      <c r="N9" s="84" t="s">
        <v>120</v>
      </c>
      <c r="P9" t="str">
        <f>CONCATENATE(ROW(P9)-2," - ",Komponenty!B9)</f>
        <v xml:space="preserve">7 - </v>
      </c>
      <c r="Q9" t="str">
        <f>CONCATENATE(Opatrenia!B7&amp;" - "&amp;Opatrenia!D7)</f>
        <v>1 - Udržateľná doprava - Investícia 1: Rozvoj infraštruktúry nízkouhlíkovej dopravy</v>
      </c>
    </row>
    <row r="10" spans="1:17" x14ac:dyDescent="0.25">
      <c r="L10" s="1" t="s">
        <v>29</v>
      </c>
      <c r="M10" s="82" t="s">
        <v>165</v>
      </c>
      <c r="N10" s="84" t="s">
        <v>121</v>
      </c>
      <c r="P10" t="str">
        <f>CONCATENATE(ROW(P10)-2," - ",Komponenty!B10)</f>
        <v xml:space="preserve">8 - </v>
      </c>
      <c r="Q10" t="str">
        <f>CONCATENATE(Opatrenia!B8&amp;" - "&amp;Opatrenia!D8)</f>
        <v>1 - Udržateľná doprava - Investícia 2: Podpora ekologickej osobnej  dopravy</v>
      </c>
    </row>
    <row r="11" spans="1:17" x14ac:dyDescent="0.25">
      <c r="L11" s="1" t="s">
        <v>30</v>
      </c>
      <c r="M11" s="82" t="s">
        <v>166</v>
      </c>
      <c r="N11" s="84" t="s">
        <v>122</v>
      </c>
      <c r="P11" t="str">
        <f>CONCATENATE(ROW(P11)-2," - ",Komponenty!B11)</f>
        <v xml:space="preserve">9 - </v>
      </c>
      <c r="Q11" t="e">
        <f>CONCATENATE(Opatrenia!#REF!&amp;" - "&amp;Opatrenia!#REF!)</f>
        <v>#REF!</v>
      </c>
    </row>
    <row r="12" spans="1:17" x14ac:dyDescent="0.25">
      <c r="L12" s="1" t="s">
        <v>31</v>
      </c>
      <c r="M12" s="82" t="s">
        <v>167</v>
      </c>
      <c r="N12" s="84" t="s">
        <v>123</v>
      </c>
      <c r="P12" t="str">
        <f>CONCATENATE(ROW(P12)-2," - ",Komponenty!B12)</f>
        <v xml:space="preserve">10 - </v>
      </c>
      <c r="Q12" t="str">
        <f>CONCATENATE(Opatrenia!B9&amp;" - "&amp;Opatrenia!D9)</f>
        <v>1 - Udržateľná doprava - Investícia 3: Rozvoj intermodálnej nákladnej dopravy</v>
      </c>
    </row>
    <row r="13" spans="1:17" x14ac:dyDescent="0.25">
      <c r="L13" s="1" t="s">
        <v>32</v>
      </c>
      <c r="M13" s="82" t="s">
        <v>168</v>
      </c>
      <c r="N13" s="84" t="s">
        <v>124</v>
      </c>
      <c r="P13" t="str">
        <f>CONCATENATE(ROW(P13)-2," - ",Komponenty!B13)</f>
        <v xml:space="preserve">11 - </v>
      </c>
      <c r="Q13" t="e">
        <f>CONCATENATE(Opatrenia!#REF!&amp;" - "&amp;Opatrenia!#REF!)</f>
        <v>#REF!</v>
      </c>
    </row>
    <row r="14" spans="1:17" x14ac:dyDescent="0.25">
      <c r="L14" s="1" t="s">
        <v>33</v>
      </c>
      <c r="M14" s="82" t="s">
        <v>169</v>
      </c>
      <c r="N14" s="84" t="s">
        <v>125</v>
      </c>
      <c r="P14" t="str">
        <f>CONCATENATE(ROW(P14)-2," - ",Komponenty!B14)</f>
        <v xml:space="preserve">12 - </v>
      </c>
      <c r="Q14" t="str">
        <f>CONCATENATE(Opatrenia!B10&amp;" - "&amp;Opatrenia!D10)</f>
        <v xml:space="preserve">1 - Udržateľná doprava - Investícia 4: Podpora rozvoja infraštruktúry pre vozidlá na alternatívny pohon </v>
      </c>
    </row>
    <row r="15" spans="1:17" x14ac:dyDescent="0.25">
      <c r="L15" s="1" t="s">
        <v>34</v>
      </c>
      <c r="M15" s="82" t="s">
        <v>170</v>
      </c>
      <c r="N15" s="84" t="s">
        <v>126</v>
      </c>
      <c r="P15" t="str">
        <f>CONCATENATE(ROW(P15)-2," - ",Komponenty!B15)</f>
        <v xml:space="preserve">13 - </v>
      </c>
      <c r="Q15" t="str">
        <f>CONCATENATE(Opatrenia!B11&amp;" - "&amp;Opatrenia!D11)</f>
        <v>1 - Udržateľná doprava - Reforma 4: Zavedenie nových politík pre dlhodobú podporu alternatívnych pohonov v sektore dopravy</v>
      </c>
    </row>
    <row r="16" spans="1:17" x14ac:dyDescent="0.25">
      <c r="L16" s="1" t="s">
        <v>35</v>
      </c>
      <c r="M16" s="82" t="s">
        <v>171</v>
      </c>
      <c r="N16" s="84" t="s">
        <v>127</v>
      </c>
      <c r="P16" t="str">
        <f>CONCATENATE(ROW(P16)-2," - ",Komponenty!B16)</f>
        <v xml:space="preserve">14 - </v>
      </c>
      <c r="Q16" t="e">
        <f>CONCATENATE(Opatrenia!#REF!&amp;" - "&amp;Opatrenia!#REF!)</f>
        <v>#REF!</v>
      </c>
    </row>
    <row r="17" spans="12:17" x14ac:dyDescent="0.25">
      <c r="L17" s="1" t="s">
        <v>36</v>
      </c>
      <c r="M17" s="82" t="s">
        <v>172</v>
      </c>
      <c r="N17" s="84" t="s">
        <v>128</v>
      </c>
      <c r="P17" t="str">
        <f>CONCATENATE(ROW(P17)-2," - ",Komponenty!B17)</f>
        <v xml:space="preserve">15 - </v>
      </c>
      <c r="Q17" t="e">
        <f>CONCATENATE(Opatrenia!#REF!&amp;" - "&amp;Opatrenia!#REF!)</f>
        <v>#REF!</v>
      </c>
    </row>
    <row r="18" spans="12:17" x14ac:dyDescent="0.25">
      <c r="L18" s="1" t="s">
        <v>37</v>
      </c>
      <c r="M18" s="82" t="s">
        <v>173</v>
      </c>
      <c r="N18" s="84" t="s">
        <v>129</v>
      </c>
      <c r="P18" t="str">
        <f>CONCATENATE(ROW(P18)-2," - ",Komponenty!B18)</f>
        <v xml:space="preserve">16 - </v>
      </c>
      <c r="Q18" t="str">
        <f>CONCATENATE(Opatrenia!B12&amp;" - "&amp;Opatrenia!D12)</f>
        <v xml:space="preserve"> - </v>
      </c>
    </row>
    <row r="19" spans="12:17" x14ac:dyDescent="0.25">
      <c r="L19" s="1" t="s">
        <v>38</v>
      </c>
      <c r="M19" s="82" t="s">
        <v>174</v>
      </c>
      <c r="N19" s="84" t="s">
        <v>130</v>
      </c>
      <c r="P19" t="str">
        <f>CONCATENATE(ROW(P19)-2," - ",Komponenty!B19)</f>
        <v xml:space="preserve">17 - </v>
      </c>
      <c r="Q19" t="str">
        <f>CONCATENATE(Opatrenia!B13&amp;" - "&amp;Opatrenia!D13)</f>
        <v xml:space="preserve"> - </v>
      </c>
    </row>
    <row r="20" spans="12:17" x14ac:dyDescent="0.25">
      <c r="L20" s="1" t="s">
        <v>39</v>
      </c>
      <c r="M20" s="82" t="s">
        <v>175</v>
      </c>
      <c r="N20" s="84" t="s">
        <v>131</v>
      </c>
      <c r="P20" t="str">
        <f>CONCATENATE(ROW(P20)-2," - ",Komponenty!B20)</f>
        <v xml:space="preserve">18 - </v>
      </c>
      <c r="Q20" t="str">
        <f>CONCATENATE(Opatrenia!B14&amp;" - "&amp;Opatrenia!D14)</f>
        <v xml:space="preserve"> - </v>
      </c>
    </row>
    <row r="21" spans="12:17" x14ac:dyDescent="0.25">
      <c r="L21" s="1" t="s">
        <v>40</v>
      </c>
      <c r="M21" s="82" t="s">
        <v>176</v>
      </c>
      <c r="N21" s="84" t="s">
        <v>132</v>
      </c>
      <c r="P21" t="str">
        <f>CONCATENATE(ROW(P21)-2," - ",Komponenty!B21)</f>
        <v xml:space="preserve">19 - </v>
      </c>
      <c r="Q21" t="str">
        <f>CONCATENATE(Opatrenia!B15&amp;" - "&amp;Opatrenia!D15)</f>
        <v xml:space="preserve"> - </v>
      </c>
    </row>
    <row r="22" spans="12:17" x14ac:dyDescent="0.25">
      <c r="L22" s="1" t="s">
        <v>41</v>
      </c>
      <c r="M22" s="82" t="s">
        <v>177</v>
      </c>
      <c r="N22" s="84" t="s">
        <v>133</v>
      </c>
      <c r="P22" t="str">
        <f>CONCATENATE(ROW(P22)-2," - ",Komponenty!B22)</f>
        <v xml:space="preserve">20 - </v>
      </c>
      <c r="Q22" t="str">
        <f>CONCATENATE(Opatrenia!B16&amp;" - "&amp;Opatrenia!D16)</f>
        <v xml:space="preserve"> - </v>
      </c>
    </row>
    <row r="23" spans="12:17" x14ac:dyDescent="0.25">
      <c r="L23" s="1" t="s">
        <v>42</v>
      </c>
      <c r="M23" s="82" t="s">
        <v>178</v>
      </c>
      <c r="N23" s="84" t="s">
        <v>134</v>
      </c>
      <c r="P23" t="str">
        <f>CONCATENATE(ROW(P23)-2," - ",Komponenty!B23)</f>
        <v xml:space="preserve">21 - </v>
      </c>
      <c r="Q23" t="str">
        <f>CONCATENATE(Opatrenia!B17&amp;" - "&amp;Opatrenia!D17)</f>
        <v xml:space="preserve"> - </v>
      </c>
    </row>
    <row r="24" spans="12:17" x14ac:dyDescent="0.25">
      <c r="L24" s="1" t="s">
        <v>43</v>
      </c>
      <c r="M24" s="82" t="s">
        <v>179</v>
      </c>
      <c r="N24" s="84" t="s">
        <v>135</v>
      </c>
      <c r="P24" t="str">
        <f>CONCATENATE(ROW(P24)-2," - ",Komponenty!B24)</f>
        <v xml:space="preserve">22 - </v>
      </c>
      <c r="Q24" t="str">
        <f>CONCATENATE(Opatrenia!B18&amp;" - "&amp;Opatrenia!D18)</f>
        <v xml:space="preserve"> - </v>
      </c>
    </row>
    <row r="25" spans="12:17" x14ac:dyDescent="0.25">
      <c r="L25" s="1" t="s">
        <v>44</v>
      </c>
      <c r="M25" s="82" t="s">
        <v>180</v>
      </c>
      <c r="N25" s="84" t="s">
        <v>136</v>
      </c>
      <c r="P25" t="str">
        <f>CONCATENATE(ROW(P25)-2," - ",Komponenty!B25)</f>
        <v xml:space="preserve">23 - </v>
      </c>
      <c r="Q25" t="str">
        <f>CONCATENATE(Opatrenia!B19&amp;" - "&amp;Opatrenia!D19)</f>
        <v xml:space="preserve"> - </v>
      </c>
    </row>
    <row r="26" spans="12:17" x14ac:dyDescent="0.25">
      <c r="L26" s="1" t="s">
        <v>45</v>
      </c>
      <c r="M26" s="82" t="s">
        <v>181</v>
      </c>
      <c r="N26" s="84" t="s">
        <v>137</v>
      </c>
      <c r="P26" t="str">
        <f>CONCATENATE(ROW(P26)-2," - ",Komponenty!B26)</f>
        <v xml:space="preserve">24 - </v>
      </c>
      <c r="Q26" t="str">
        <f>CONCATENATE(Opatrenia!B20&amp;" - "&amp;Opatrenia!D20)</f>
        <v xml:space="preserve"> - </v>
      </c>
    </row>
    <row r="27" spans="12:17" x14ac:dyDescent="0.25">
      <c r="L27" s="1" t="s">
        <v>46</v>
      </c>
      <c r="M27" s="82" t="s">
        <v>182</v>
      </c>
      <c r="N27" s="84" t="s">
        <v>138</v>
      </c>
      <c r="P27" t="str">
        <f>CONCATENATE(ROW(P27)-2," - ",Komponenty!B27)</f>
        <v xml:space="preserve">25 - </v>
      </c>
      <c r="Q27" t="str">
        <f>CONCATENATE(Opatrenia!B21&amp;" - "&amp;Opatrenia!D21)</f>
        <v xml:space="preserve"> - </v>
      </c>
    </row>
    <row r="28" spans="12:17" x14ac:dyDescent="0.25">
      <c r="L28" s="1" t="s">
        <v>47</v>
      </c>
      <c r="M28" s="82" t="s">
        <v>183</v>
      </c>
      <c r="N28" s="84" t="s">
        <v>139</v>
      </c>
      <c r="P28" t="str">
        <f>CONCATENATE(ROW(P28)-2," - ",Komponenty!B28)</f>
        <v xml:space="preserve">26 - </v>
      </c>
      <c r="Q28" t="str">
        <f>CONCATENATE(Opatrenia!B22&amp;" - "&amp;Opatrenia!D22)</f>
        <v xml:space="preserve"> - </v>
      </c>
    </row>
    <row r="29" spans="12:17" x14ac:dyDescent="0.25">
      <c r="L29" s="1" t="s">
        <v>48</v>
      </c>
      <c r="M29" s="82" t="s">
        <v>184</v>
      </c>
      <c r="N29" s="84" t="s">
        <v>140</v>
      </c>
      <c r="P29" t="str">
        <f>CONCATENATE(ROW(P29)-2," - ",Komponenty!B29)</f>
        <v xml:space="preserve">27 - </v>
      </c>
      <c r="Q29" t="str">
        <f>CONCATENATE(Opatrenia!B23&amp;" - "&amp;Opatrenia!D23)</f>
        <v xml:space="preserve"> - </v>
      </c>
    </row>
    <row r="30" spans="12:17" x14ac:dyDescent="0.25">
      <c r="L30" s="1" t="s">
        <v>49</v>
      </c>
      <c r="M30" s="82" t="s">
        <v>185</v>
      </c>
      <c r="N30" s="84" t="s">
        <v>141</v>
      </c>
      <c r="P30" t="str">
        <f>CONCATENATE(ROW(P30)-2," - ",Komponenty!B30)</f>
        <v xml:space="preserve">28 - </v>
      </c>
      <c r="Q30" t="str">
        <f>CONCATENATE(Opatrenia!B24&amp;" - "&amp;Opatrenia!D24)</f>
        <v xml:space="preserve"> - </v>
      </c>
    </row>
    <row r="31" spans="12:17" x14ac:dyDescent="0.25">
      <c r="L31" s="1" t="s">
        <v>50</v>
      </c>
      <c r="M31" s="82" t="s">
        <v>186</v>
      </c>
      <c r="N31" s="84" t="s">
        <v>142</v>
      </c>
      <c r="P31" t="str">
        <f>CONCATENATE(ROW(P31)-2," - ",Komponenty!B31)</f>
        <v xml:space="preserve">29 - </v>
      </c>
      <c r="Q31" t="str">
        <f>CONCATENATE(Opatrenia!B25&amp;" - "&amp;Opatrenia!D25)</f>
        <v xml:space="preserve"> - </v>
      </c>
    </row>
    <row r="32" spans="12:17" x14ac:dyDescent="0.25">
      <c r="L32" s="1" t="s">
        <v>51</v>
      </c>
      <c r="M32" s="82" t="s">
        <v>187</v>
      </c>
      <c r="N32" s="84" t="s">
        <v>143</v>
      </c>
      <c r="P32" t="str">
        <f>CONCATENATE(ROW(P32)-2," - ",Komponenty!B32)</f>
        <v xml:space="preserve">30 - </v>
      </c>
      <c r="Q32" t="str">
        <f>CONCATENATE(Opatrenia!B26&amp;" - "&amp;Opatrenia!D26)</f>
        <v xml:space="preserve"> - </v>
      </c>
    </row>
    <row r="33" spans="12:17" x14ac:dyDescent="0.25">
      <c r="L33" s="1" t="s">
        <v>52</v>
      </c>
      <c r="M33" s="82" t="s">
        <v>188</v>
      </c>
      <c r="N33" s="84" t="s">
        <v>144</v>
      </c>
      <c r="P33" t="str">
        <f>CONCATENATE(ROW(P33)-2," - ",Komponenty!B33)</f>
        <v xml:space="preserve">31 - </v>
      </c>
      <c r="Q33" t="str">
        <f>CONCATENATE(Opatrenia!B27&amp;" - "&amp;Opatrenia!D27)</f>
        <v xml:space="preserve"> - </v>
      </c>
    </row>
    <row r="34" spans="12:17" x14ac:dyDescent="0.25">
      <c r="L34" s="1" t="s">
        <v>53</v>
      </c>
      <c r="M34" s="82" t="s">
        <v>189</v>
      </c>
      <c r="N34" s="84" t="s">
        <v>145</v>
      </c>
      <c r="P34" t="str">
        <f>CONCATENATE(ROW(P34)-2," - ",Komponenty!B34)</f>
        <v xml:space="preserve">32 - </v>
      </c>
      <c r="Q34" t="str">
        <f>CONCATENATE(Opatrenia!B28&amp;" - "&amp;Opatrenia!D28)</f>
        <v xml:space="preserve"> - </v>
      </c>
    </row>
    <row r="35" spans="12:17" x14ac:dyDescent="0.25">
      <c r="L35" s="1" t="s">
        <v>54</v>
      </c>
      <c r="M35" s="82" t="s">
        <v>190</v>
      </c>
      <c r="N35" s="84" t="s">
        <v>146</v>
      </c>
      <c r="P35" t="str">
        <f>CONCATENATE(ROW(P35)-2," - ",Komponenty!B35)</f>
        <v xml:space="preserve">33 - </v>
      </c>
      <c r="Q35" t="str">
        <f>CONCATENATE(Opatrenia!B29&amp;" - "&amp;Opatrenia!D29)</f>
        <v xml:space="preserve"> - </v>
      </c>
    </row>
    <row r="36" spans="12:17" x14ac:dyDescent="0.25">
      <c r="L36" s="1" t="s">
        <v>55</v>
      </c>
      <c r="M36" s="82" t="s">
        <v>191</v>
      </c>
      <c r="N36" s="84" t="s">
        <v>147</v>
      </c>
      <c r="P36" t="str">
        <f>CONCATENATE(ROW(P36)-2," - ",Komponenty!B36)</f>
        <v xml:space="preserve">34 - </v>
      </c>
      <c r="Q36" t="str">
        <f>CONCATENATE(Opatrenia!B30&amp;" - "&amp;Opatrenia!D30)</f>
        <v xml:space="preserve"> - </v>
      </c>
    </row>
    <row r="37" spans="12:17" x14ac:dyDescent="0.25">
      <c r="L37" s="1" t="s">
        <v>56</v>
      </c>
      <c r="M37" s="82" t="s">
        <v>192</v>
      </c>
      <c r="N37" s="84" t="s">
        <v>148</v>
      </c>
      <c r="P37" t="str">
        <f>CONCATENATE(ROW(P37)-2," - ",Komponenty!B37)</f>
        <v xml:space="preserve">35 - </v>
      </c>
      <c r="Q37" t="str">
        <f>CONCATENATE(Opatrenia!B31&amp;" - "&amp;Opatrenia!D31)</f>
        <v xml:space="preserve"> - </v>
      </c>
    </row>
    <row r="38" spans="12:17" x14ac:dyDescent="0.25">
      <c r="L38" s="1" t="s">
        <v>57</v>
      </c>
      <c r="M38" s="82" t="s">
        <v>193</v>
      </c>
      <c r="N38" s="84" t="s">
        <v>149</v>
      </c>
      <c r="P38" t="str">
        <f>CONCATENATE(ROW(P38)-2," - ",Komponenty!B38)</f>
        <v xml:space="preserve">36 - </v>
      </c>
      <c r="Q38" t="str">
        <f>CONCATENATE(Opatrenia!B32&amp;" - "&amp;Opatrenia!D32)</f>
        <v xml:space="preserve"> - </v>
      </c>
    </row>
    <row r="39" spans="12:17" x14ac:dyDescent="0.25">
      <c r="L39" s="1" t="s">
        <v>58</v>
      </c>
      <c r="M39" s="82" t="s">
        <v>194</v>
      </c>
      <c r="N39" s="84" t="s">
        <v>150</v>
      </c>
      <c r="P39" t="str">
        <f>CONCATENATE(ROW(P39)-2," - ",Komponenty!B39)</f>
        <v xml:space="preserve">37 - </v>
      </c>
      <c r="Q39" t="str">
        <f>CONCATENATE(Opatrenia!B33&amp;" - "&amp;Opatrenia!D33)</f>
        <v xml:space="preserve"> - </v>
      </c>
    </row>
    <row r="40" spans="12:17" x14ac:dyDescent="0.25">
      <c r="L40" s="1" t="s">
        <v>59</v>
      </c>
      <c r="M40" s="82" t="s">
        <v>195</v>
      </c>
      <c r="N40" s="84" t="s">
        <v>151</v>
      </c>
      <c r="P40" t="str">
        <f>CONCATENATE(ROW(P40)-2," - ",Komponenty!B40)</f>
        <v xml:space="preserve">38 - </v>
      </c>
      <c r="Q40" t="str">
        <f>CONCATENATE(Opatrenia!B34&amp;" - "&amp;Opatrenia!D34)</f>
        <v xml:space="preserve"> - </v>
      </c>
    </row>
    <row r="41" spans="12:17" x14ac:dyDescent="0.25">
      <c r="L41" s="1" t="s">
        <v>60</v>
      </c>
      <c r="M41" s="82" t="s">
        <v>196</v>
      </c>
      <c r="N41" s="84" t="s">
        <v>152</v>
      </c>
      <c r="P41" t="str">
        <f>CONCATENATE(ROW(P41)-2," - ",Komponenty!B41)</f>
        <v xml:space="preserve">39 - </v>
      </c>
      <c r="Q41" t="str">
        <f>CONCATENATE(Opatrenia!B35&amp;" - "&amp;Opatrenia!D35)</f>
        <v xml:space="preserve"> - </v>
      </c>
    </row>
    <row r="42" spans="12:17" x14ac:dyDescent="0.25">
      <c r="L42" s="1" t="s">
        <v>61</v>
      </c>
      <c r="M42" s="82" t="s">
        <v>197</v>
      </c>
      <c r="N42" s="84" t="s">
        <v>153</v>
      </c>
      <c r="P42" t="str">
        <f>CONCATENATE(ROW(P42)-2," - ",Komponenty!B42)</f>
        <v xml:space="preserve">40 - </v>
      </c>
      <c r="Q42" t="str">
        <f>CONCATENATE(Opatrenia!B36&amp;" - "&amp;Opatrenia!D36)</f>
        <v xml:space="preserve"> - </v>
      </c>
    </row>
    <row r="43" spans="12:17" x14ac:dyDescent="0.25">
      <c r="L43" s="1" t="s">
        <v>62</v>
      </c>
      <c r="M43" s="82" t="s">
        <v>198</v>
      </c>
      <c r="N43" s="84" t="s">
        <v>154</v>
      </c>
      <c r="P43" t="str">
        <f>CONCATENATE(ROW(P43)-2," - ",Komponenty!B43)</f>
        <v xml:space="preserve">41 - </v>
      </c>
      <c r="Q43" t="str">
        <f>CONCATENATE(Opatrenia!B37&amp;" - "&amp;Opatrenia!D37)</f>
        <v xml:space="preserve"> - </v>
      </c>
    </row>
    <row r="44" spans="12:17" x14ac:dyDescent="0.25">
      <c r="L44" s="1" t="s">
        <v>63</v>
      </c>
      <c r="M44" s="82" t="s">
        <v>199</v>
      </c>
      <c r="N44" s="84" t="s">
        <v>155</v>
      </c>
      <c r="P44" t="str">
        <f>CONCATENATE(ROW(P44)-2," - ",Komponenty!B44)</f>
        <v xml:space="preserve">42 - </v>
      </c>
      <c r="Q44" t="str">
        <f>CONCATENATE(Opatrenia!B38&amp;" - "&amp;Opatrenia!D38)</f>
        <v xml:space="preserve"> - </v>
      </c>
    </row>
    <row r="45" spans="12:17" x14ac:dyDescent="0.25">
      <c r="L45" s="1" t="s">
        <v>64</v>
      </c>
      <c r="M45" s="82" t="s">
        <v>200</v>
      </c>
      <c r="N45" s="84" t="s">
        <v>156</v>
      </c>
      <c r="P45" t="str">
        <f>CONCATENATE(ROW(P45)-2," - ",Komponenty!B45)</f>
        <v xml:space="preserve">43 - </v>
      </c>
      <c r="Q45" t="str">
        <f>CONCATENATE(Opatrenia!B39&amp;" - "&amp;Opatrenia!D39)</f>
        <v xml:space="preserve"> - </v>
      </c>
    </row>
    <row r="46" spans="12:17" x14ac:dyDescent="0.25">
      <c r="L46" s="1" t="s">
        <v>65</v>
      </c>
      <c r="M46" s="82" t="s">
        <v>201</v>
      </c>
      <c r="P46" t="str">
        <f>CONCATENATE(ROW(P46)-2," - ",Komponenty!B46)</f>
        <v xml:space="preserve">44 - </v>
      </c>
      <c r="Q46" t="str">
        <f>CONCATENATE(Opatrenia!B40&amp;" - "&amp;Opatrenia!D40)</f>
        <v xml:space="preserve"> - </v>
      </c>
    </row>
    <row r="47" spans="12:17" x14ac:dyDescent="0.25">
      <c r="L47" s="1" t="s">
        <v>66</v>
      </c>
      <c r="M47" s="82" t="s">
        <v>202</v>
      </c>
      <c r="P47" t="str">
        <f>CONCATENATE(ROW(P47)-2," - ",Komponenty!B47)</f>
        <v xml:space="preserve">45 - </v>
      </c>
      <c r="Q47" t="str">
        <f>CONCATENATE(Opatrenia!B41&amp;" - "&amp;Opatrenia!D41)</f>
        <v xml:space="preserve"> - </v>
      </c>
    </row>
    <row r="48" spans="12:17" x14ac:dyDescent="0.25">
      <c r="L48" s="1" t="s">
        <v>67</v>
      </c>
      <c r="M48" s="82" t="s">
        <v>203</v>
      </c>
      <c r="P48" t="str">
        <f>CONCATENATE(ROW(P48)-2," - ",Komponenty!B48)</f>
        <v xml:space="preserve">46 - </v>
      </c>
      <c r="Q48" t="str">
        <f>CONCATENATE(Opatrenia!B42&amp;" - "&amp;Opatrenia!D42)</f>
        <v xml:space="preserve"> - </v>
      </c>
    </row>
    <row r="49" spans="12:17" x14ac:dyDescent="0.25">
      <c r="L49" s="1" t="s">
        <v>68</v>
      </c>
      <c r="M49" s="82" t="s">
        <v>204</v>
      </c>
      <c r="P49" t="str">
        <f>CONCATENATE(ROW(P49)-2," - ",Komponenty!B49)</f>
        <v xml:space="preserve">47 - </v>
      </c>
      <c r="Q49" t="str">
        <f>CONCATENATE(Opatrenia!B43&amp;" - "&amp;Opatrenia!D43)</f>
        <v xml:space="preserve"> - </v>
      </c>
    </row>
    <row r="50" spans="12:17" x14ac:dyDescent="0.25">
      <c r="L50" s="1" t="s">
        <v>69</v>
      </c>
      <c r="M50" s="82" t="s">
        <v>205</v>
      </c>
      <c r="P50" t="str">
        <f>CONCATENATE(ROW(P50)-2," - ",Komponenty!B50)</f>
        <v xml:space="preserve">48 - </v>
      </c>
      <c r="Q50" t="str">
        <f>CONCATENATE(Opatrenia!B44&amp;" - "&amp;Opatrenia!D44)</f>
        <v xml:space="preserve"> - </v>
      </c>
    </row>
    <row r="51" spans="12:17" x14ac:dyDescent="0.25">
      <c r="L51" s="1" t="s">
        <v>70</v>
      </c>
      <c r="M51" s="82" t="s">
        <v>206</v>
      </c>
      <c r="P51" t="str">
        <f>CONCATENATE(ROW(P51)-2," - ",Komponenty!B51)</f>
        <v xml:space="preserve">49 - </v>
      </c>
      <c r="Q51" t="str">
        <f>CONCATENATE(Opatrenia!B45&amp;" - "&amp;Opatrenia!D45)</f>
        <v xml:space="preserve"> - </v>
      </c>
    </row>
    <row r="52" spans="12:17" x14ac:dyDescent="0.25">
      <c r="L52" s="1" t="s">
        <v>71</v>
      </c>
      <c r="M52" s="82" t="s">
        <v>207</v>
      </c>
      <c r="P52" t="str">
        <f>CONCATENATE(ROW(P52)-2," - ",Komponenty!B52)</f>
        <v xml:space="preserve">50 - </v>
      </c>
      <c r="Q52" t="str">
        <f>CONCATENATE(Opatrenia!B46&amp;" - "&amp;Opatrenia!D46)</f>
        <v xml:space="preserve"> - </v>
      </c>
    </row>
    <row r="53" spans="12:17" x14ac:dyDescent="0.25">
      <c r="L53" s="1" t="s">
        <v>72</v>
      </c>
      <c r="M53" s="82" t="s">
        <v>208</v>
      </c>
      <c r="P53" t="str">
        <f>CONCATENATE(ROW(P53)-2," - ",Komponenty!B53)</f>
        <v xml:space="preserve">51 - </v>
      </c>
      <c r="Q53" t="str">
        <f>CONCATENATE(Opatrenia!B47&amp;" - "&amp;Opatrenia!D47)</f>
        <v xml:space="preserve"> - </v>
      </c>
    </row>
    <row r="54" spans="12:17" x14ac:dyDescent="0.25">
      <c r="L54" s="1" t="s">
        <v>73</v>
      </c>
      <c r="M54" s="82" t="s">
        <v>209</v>
      </c>
      <c r="P54" t="str">
        <f>CONCATENATE(ROW(P54)-2," - ",Komponenty!B54)</f>
        <v xml:space="preserve">52 - </v>
      </c>
      <c r="Q54" t="str">
        <f>CONCATENATE(Opatrenia!B48&amp;" - "&amp;Opatrenia!D48)</f>
        <v xml:space="preserve"> - </v>
      </c>
    </row>
    <row r="55" spans="12:17" x14ac:dyDescent="0.25">
      <c r="L55" s="1" t="s">
        <v>74</v>
      </c>
      <c r="M55" s="82" t="s">
        <v>210</v>
      </c>
      <c r="P55" t="str">
        <f>CONCATENATE(ROW(P55)-2," - ",Komponenty!B55)</f>
        <v xml:space="preserve">53 - </v>
      </c>
      <c r="Q55" t="str">
        <f>CONCATENATE(Opatrenia!B49&amp;" - "&amp;Opatrenia!D49)</f>
        <v xml:space="preserve"> - </v>
      </c>
    </row>
    <row r="56" spans="12:17" x14ac:dyDescent="0.25">
      <c r="L56" s="1" t="s">
        <v>75</v>
      </c>
      <c r="M56" s="82" t="s">
        <v>211</v>
      </c>
      <c r="P56" t="str">
        <f>CONCATENATE(ROW(P56)-2," - ",Komponenty!B56)</f>
        <v xml:space="preserve">54 - </v>
      </c>
      <c r="Q56" t="str">
        <f>CONCATENATE(Opatrenia!B50&amp;" - "&amp;Opatrenia!D50)</f>
        <v xml:space="preserve"> - </v>
      </c>
    </row>
    <row r="57" spans="12:17" x14ac:dyDescent="0.25">
      <c r="L57" s="1" t="s">
        <v>76</v>
      </c>
      <c r="M57" s="82" t="s">
        <v>212</v>
      </c>
      <c r="P57" t="str">
        <f>CONCATENATE(ROW(P57)-2," - ",Komponenty!B57)</f>
        <v xml:space="preserve">55 - </v>
      </c>
      <c r="Q57" t="str">
        <f>CONCATENATE(Opatrenia!B51&amp;" - "&amp;Opatrenia!D51)</f>
        <v xml:space="preserve"> - </v>
      </c>
    </row>
    <row r="58" spans="12:17" x14ac:dyDescent="0.25">
      <c r="L58" s="1" t="s">
        <v>77</v>
      </c>
      <c r="M58" s="82" t="s">
        <v>213</v>
      </c>
      <c r="P58" t="str">
        <f>CONCATENATE(ROW(P58)-2," - ",Komponenty!B58)</f>
        <v xml:space="preserve">56 - </v>
      </c>
      <c r="Q58" t="str">
        <f>CONCATENATE(Opatrenia!B52&amp;" - "&amp;Opatrenia!D52)</f>
        <v xml:space="preserve"> - </v>
      </c>
    </row>
    <row r="59" spans="12:17" x14ac:dyDescent="0.25">
      <c r="L59" s="1" t="s">
        <v>78</v>
      </c>
      <c r="M59" s="82" t="s">
        <v>214</v>
      </c>
      <c r="P59" t="str">
        <f>CONCATENATE(ROW(P59)-2," - ",Komponenty!B59)</f>
        <v xml:space="preserve">57 - </v>
      </c>
      <c r="Q59" t="str">
        <f>CONCATENATE(Opatrenia!B53&amp;" - "&amp;Opatrenia!D53)</f>
        <v xml:space="preserve"> - </v>
      </c>
    </row>
    <row r="60" spans="12:17" x14ac:dyDescent="0.25">
      <c r="L60" s="1" t="s">
        <v>79</v>
      </c>
      <c r="M60" s="82" t="s">
        <v>215</v>
      </c>
      <c r="P60" t="str">
        <f>CONCATENATE(ROW(P60)-2," - ",Komponenty!B60)</f>
        <v xml:space="preserve">58 - </v>
      </c>
      <c r="Q60" t="str">
        <f>CONCATENATE(Opatrenia!B54&amp;" - "&amp;Opatrenia!D54)</f>
        <v xml:space="preserve"> - </v>
      </c>
    </row>
    <row r="61" spans="12:17" x14ac:dyDescent="0.25">
      <c r="L61" s="1" t="s">
        <v>80</v>
      </c>
      <c r="M61" s="82" t="s">
        <v>216</v>
      </c>
      <c r="P61" t="str">
        <f>CONCATENATE(ROW(P61)-2," - ",Komponenty!B61)</f>
        <v xml:space="preserve">59 - </v>
      </c>
      <c r="Q61" t="str">
        <f>CONCATENATE(Opatrenia!B55&amp;" - "&amp;Opatrenia!D55)</f>
        <v xml:space="preserve"> - </v>
      </c>
    </row>
    <row r="62" spans="12:17" x14ac:dyDescent="0.25">
      <c r="L62" s="1" t="s">
        <v>81</v>
      </c>
      <c r="M62" s="82" t="s">
        <v>217</v>
      </c>
      <c r="P62" t="str">
        <f>CONCATENATE(ROW(P62)-2," - ",Komponenty!B62)</f>
        <v xml:space="preserve">60 - </v>
      </c>
      <c r="Q62" t="str">
        <f>CONCATENATE(Opatrenia!B56&amp;" - "&amp;Opatrenia!D56)</f>
        <v xml:space="preserve"> - </v>
      </c>
    </row>
    <row r="63" spans="12:17" x14ac:dyDescent="0.25">
      <c r="L63" s="1" t="s">
        <v>82</v>
      </c>
      <c r="M63" s="82" t="s">
        <v>218</v>
      </c>
      <c r="P63" t="str">
        <f>CONCATENATE(ROW(P63)-2," - ",Komponenty!B63)</f>
        <v xml:space="preserve">61 - </v>
      </c>
      <c r="Q63" t="str">
        <f>CONCATENATE(Opatrenia!B57&amp;" - "&amp;Opatrenia!D57)</f>
        <v xml:space="preserve"> - </v>
      </c>
    </row>
    <row r="64" spans="12:17" x14ac:dyDescent="0.25">
      <c r="L64" s="1" t="s">
        <v>83</v>
      </c>
      <c r="M64" s="82" t="s">
        <v>219</v>
      </c>
      <c r="P64" t="str">
        <f>CONCATENATE(ROW(P64)-2," - ",Komponenty!B64)</f>
        <v xml:space="preserve">62 - </v>
      </c>
      <c r="Q64" t="str">
        <f>CONCATENATE(Opatrenia!B58&amp;" - "&amp;Opatrenia!D58)</f>
        <v xml:space="preserve"> - </v>
      </c>
    </row>
    <row r="65" spans="12:17" x14ac:dyDescent="0.25">
      <c r="L65" s="1" t="s">
        <v>84</v>
      </c>
      <c r="M65" s="82" t="s">
        <v>220</v>
      </c>
      <c r="P65" t="str">
        <f>CONCATENATE(ROW(P65)-2," - ",Komponenty!B65)</f>
        <v xml:space="preserve">63 - </v>
      </c>
      <c r="Q65" t="str">
        <f>CONCATENATE(Opatrenia!B59&amp;" - "&amp;Opatrenia!D59)</f>
        <v xml:space="preserve"> - </v>
      </c>
    </row>
    <row r="66" spans="12:17" x14ac:dyDescent="0.25">
      <c r="L66" s="1" t="s">
        <v>85</v>
      </c>
      <c r="M66" s="82" t="s">
        <v>221</v>
      </c>
      <c r="P66" t="str">
        <f>CONCATENATE(ROW(P66)-2," - ",Komponenty!B66)</f>
        <v xml:space="preserve">64 - </v>
      </c>
      <c r="Q66" t="str">
        <f>CONCATENATE(Opatrenia!B60&amp;" - "&amp;Opatrenia!D60)</f>
        <v xml:space="preserve"> - </v>
      </c>
    </row>
    <row r="67" spans="12:17" x14ac:dyDescent="0.25">
      <c r="L67" s="1" t="s">
        <v>86</v>
      </c>
      <c r="M67" s="82" t="s">
        <v>222</v>
      </c>
      <c r="P67" t="str">
        <f>CONCATENATE(ROW(P67)-2," - ",Komponenty!B67)</f>
        <v xml:space="preserve">65 - </v>
      </c>
      <c r="Q67" t="str">
        <f>CONCATENATE(Opatrenia!B61&amp;" - "&amp;Opatrenia!D61)</f>
        <v xml:space="preserve"> - </v>
      </c>
    </row>
    <row r="68" spans="12:17" x14ac:dyDescent="0.25">
      <c r="L68" s="1" t="s">
        <v>87</v>
      </c>
      <c r="M68" s="82" t="s">
        <v>223</v>
      </c>
      <c r="P68" t="str">
        <f>CONCATENATE(ROW(P68)-2," - ",Komponenty!B68)</f>
        <v xml:space="preserve">66 - </v>
      </c>
      <c r="Q68" t="str">
        <f>CONCATENATE(Opatrenia!B62&amp;" - "&amp;Opatrenia!D62)</f>
        <v xml:space="preserve"> - </v>
      </c>
    </row>
    <row r="69" spans="12:17" x14ac:dyDescent="0.25">
      <c r="L69" s="1" t="s">
        <v>88</v>
      </c>
      <c r="M69" s="82" t="s">
        <v>224</v>
      </c>
      <c r="P69" t="str">
        <f>CONCATENATE(ROW(P69)-2," - ",Komponenty!B69)</f>
        <v xml:space="preserve">67 - </v>
      </c>
      <c r="Q69" t="str">
        <f>CONCATENATE(Opatrenia!B63&amp;" - "&amp;Opatrenia!D63)</f>
        <v xml:space="preserve"> - </v>
      </c>
    </row>
    <row r="70" spans="12:17" x14ac:dyDescent="0.25">
      <c r="L70" s="1" t="s">
        <v>89</v>
      </c>
      <c r="M70" s="82" t="s">
        <v>225</v>
      </c>
      <c r="P70" t="str">
        <f>CONCATENATE(ROW(P70)-2," - ",Komponenty!B70)</f>
        <v xml:space="preserve">68 - </v>
      </c>
      <c r="Q70" t="str">
        <f>CONCATENATE(Opatrenia!B64&amp;" - "&amp;Opatrenia!D64)</f>
        <v xml:space="preserve"> - </v>
      </c>
    </row>
    <row r="71" spans="12:17" x14ac:dyDescent="0.25">
      <c r="L71" s="1" t="s">
        <v>98</v>
      </c>
      <c r="M71" s="82" t="s">
        <v>226</v>
      </c>
      <c r="P71" t="str">
        <f>CONCATENATE(ROW(P71)-2," - ",Komponenty!B71)</f>
        <v xml:space="preserve">69 - </v>
      </c>
      <c r="Q71" t="str">
        <f>CONCATENATE(Opatrenia!B65&amp;" - "&amp;Opatrenia!D65)</f>
        <v xml:space="preserve"> - </v>
      </c>
    </row>
    <row r="72" spans="12:17" x14ac:dyDescent="0.25">
      <c r="M72" s="82" t="s">
        <v>227</v>
      </c>
      <c r="P72" t="str">
        <f>CONCATENATE(ROW(P72)-2," - ",Komponenty!B72)</f>
        <v xml:space="preserve">70 - </v>
      </c>
      <c r="Q72" t="str">
        <f>CONCATENATE(Opatrenia!B66&amp;" - "&amp;Opatrenia!D66)</f>
        <v xml:space="preserve"> - </v>
      </c>
    </row>
    <row r="73" spans="12:17" x14ac:dyDescent="0.25">
      <c r="M73" s="82" t="s">
        <v>228</v>
      </c>
      <c r="P73" t="str">
        <f>CONCATENATE(ROW(P73)-2," - ",Komponenty!B73)</f>
        <v xml:space="preserve">71 - </v>
      </c>
      <c r="Q73" t="str">
        <f>CONCATENATE(Opatrenia!B67&amp;" - "&amp;Opatrenia!D67)</f>
        <v xml:space="preserve"> - </v>
      </c>
    </row>
    <row r="74" spans="12:17" x14ac:dyDescent="0.25">
      <c r="M74" s="82" t="s">
        <v>229</v>
      </c>
      <c r="P74" t="str">
        <f>CONCATENATE(ROW(P74)-2," - ",Komponenty!B74)</f>
        <v xml:space="preserve">72 - </v>
      </c>
      <c r="Q74" t="str">
        <f>CONCATENATE(Opatrenia!B68&amp;" - "&amp;Opatrenia!D68)</f>
        <v xml:space="preserve"> - </v>
      </c>
    </row>
    <row r="75" spans="12:17" x14ac:dyDescent="0.25">
      <c r="M75" s="82" t="s">
        <v>230</v>
      </c>
      <c r="P75" t="str">
        <f>CONCATENATE(ROW(P75)-2," - ",Komponenty!B75)</f>
        <v xml:space="preserve">73 - </v>
      </c>
      <c r="Q75" t="str">
        <f>CONCATENATE(Opatrenia!B69&amp;" - "&amp;Opatrenia!D69)</f>
        <v xml:space="preserve"> - </v>
      </c>
    </row>
    <row r="76" spans="12:17" x14ac:dyDescent="0.25">
      <c r="M76" s="82" t="s">
        <v>231</v>
      </c>
      <c r="P76" t="str">
        <f>CONCATENATE(ROW(P76)-2," - ",Komponenty!B76)</f>
        <v xml:space="preserve">74 - </v>
      </c>
      <c r="Q76" t="str">
        <f>CONCATENATE(Opatrenia!B70&amp;" - "&amp;Opatrenia!D70)</f>
        <v xml:space="preserve"> - </v>
      </c>
    </row>
    <row r="77" spans="12:17" x14ac:dyDescent="0.25">
      <c r="M77" s="82" t="s">
        <v>232</v>
      </c>
      <c r="P77" t="str">
        <f>CONCATENATE(ROW(P77)-2," - ",Komponenty!B77)</f>
        <v xml:space="preserve">75 - </v>
      </c>
      <c r="Q77" t="str">
        <f>CONCATENATE(Opatrenia!B71&amp;" - "&amp;Opatrenia!D71)</f>
        <v xml:space="preserve"> - </v>
      </c>
    </row>
    <row r="78" spans="12:17" x14ac:dyDescent="0.25">
      <c r="M78" s="82" t="s">
        <v>233</v>
      </c>
      <c r="P78" t="str">
        <f>CONCATENATE(ROW(P78)-2," - ",Komponenty!B78)</f>
        <v xml:space="preserve">76 - </v>
      </c>
      <c r="Q78" t="str">
        <f>CONCATENATE(Opatrenia!B72&amp;" - "&amp;Opatrenia!D72)</f>
        <v xml:space="preserve"> - </v>
      </c>
    </row>
    <row r="79" spans="12:17" x14ac:dyDescent="0.25">
      <c r="M79" s="82" t="s">
        <v>234</v>
      </c>
      <c r="P79" t="str">
        <f>CONCATENATE(ROW(P79)-2," - ",Komponenty!B79)</f>
        <v xml:space="preserve">77 - </v>
      </c>
      <c r="Q79" t="str">
        <f>CONCATENATE(Opatrenia!B73&amp;" - "&amp;Opatrenia!D73)</f>
        <v xml:space="preserve"> - </v>
      </c>
    </row>
    <row r="80" spans="12:17" x14ac:dyDescent="0.25">
      <c r="M80" s="82" t="s">
        <v>235</v>
      </c>
      <c r="P80" t="str">
        <f>CONCATENATE(ROW(P80)-2," - ",Komponenty!B80)</f>
        <v xml:space="preserve">78 - </v>
      </c>
      <c r="Q80" t="str">
        <f>CONCATENATE(Opatrenia!B74&amp;" - "&amp;Opatrenia!D74)</f>
        <v xml:space="preserve"> - </v>
      </c>
    </row>
    <row r="81" spans="13:17" x14ac:dyDescent="0.25">
      <c r="M81" s="82" t="s">
        <v>236</v>
      </c>
      <c r="P81" t="str">
        <f>CONCATENATE(ROW(P81)-2," - ",Komponenty!B81)</f>
        <v xml:space="preserve">79 - </v>
      </c>
      <c r="Q81" t="str">
        <f>CONCATENATE(Opatrenia!B75&amp;" - "&amp;Opatrenia!D75)</f>
        <v xml:space="preserve"> - </v>
      </c>
    </row>
    <row r="82" spans="13:17" x14ac:dyDescent="0.25">
      <c r="M82" s="82" t="s">
        <v>237</v>
      </c>
      <c r="P82" t="str">
        <f>CONCATENATE(ROW(P82)-2," - ",Komponenty!B82)</f>
        <v xml:space="preserve">80 - </v>
      </c>
      <c r="Q82" t="str">
        <f>CONCATENATE(Opatrenia!B76&amp;" - "&amp;Opatrenia!D76)</f>
        <v xml:space="preserve"> - </v>
      </c>
    </row>
    <row r="83" spans="13:17" x14ac:dyDescent="0.25">
      <c r="M83" s="82" t="s">
        <v>238</v>
      </c>
      <c r="P83" t="str">
        <f>CONCATENATE(ROW(P83)-2," - ",Komponenty!B83)</f>
        <v xml:space="preserve">81 - </v>
      </c>
      <c r="Q83" t="str">
        <f>CONCATENATE(Opatrenia!B77&amp;" - "&amp;Opatrenia!D77)</f>
        <v xml:space="preserve"> - </v>
      </c>
    </row>
    <row r="84" spans="13:17" x14ac:dyDescent="0.25">
      <c r="M84" s="82" t="s">
        <v>239</v>
      </c>
      <c r="P84" t="str">
        <f>CONCATENATE(ROW(P84)-2," - ",Komponenty!B84)</f>
        <v xml:space="preserve">82 - </v>
      </c>
      <c r="Q84" t="str">
        <f>CONCATENATE(Opatrenia!B78&amp;" - "&amp;Opatrenia!D78)</f>
        <v xml:space="preserve"> - </v>
      </c>
    </row>
    <row r="85" spans="13:17" x14ac:dyDescent="0.25">
      <c r="M85" s="82" t="s">
        <v>240</v>
      </c>
      <c r="P85" t="str">
        <f>CONCATENATE(ROW(P85)-2," - ",Komponenty!B85)</f>
        <v xml:space="preserve">83 - </v>
      </c>
      <c r="Q85" t="str">
        <f>CONCATENATE(Opatrenia!B79&amp;" - "&amp;Opatrenia!D79)</f>
        <v xml:space="preserve"> - </v>
      </c>
    </row>
    <row r="86" spans="13:17" x14ac:dyDescent="0.25">
      <c r="M86" s="82" t="s">
        <v>241</v>
      </c>
      <c r="P86" t="str">
        <f>CONCATENATE(ROW(P86)-2," - ",Komponenty!B86)</f>
        <v xml:space="preserve">84 - </v>
      </c>
      <c r="Q86" t="str">
        <f>CONCATENATE(Opatrenia!B80&amp;" - "&amp;Opatrenia!D80)</f>
        <v xml:space="preserve"> - </v>
      </c>
    </row>
    <row r="87" spans="13:17" x14ac:dyDescent="0.25">
      <c r="M87" s="82" t="s">
        <v>242</v>
      </c>
      <c r="P87" t="str">
        <f>CONCATENATE(ROW(P87)-2," - ",Komponenty!B87)</f>
        <v xml:space="preserve">85 - </v>
      </c>
      <c r="Q87" t="str">
        <f>CONCATENATE(Opatrenia!B81&amp;" - "&amp;Opatrenia!D81)</f>
        <v xml:space="preserve"> - </v>
      </c>
    </row>
    <row r="88" spans="13:17" x14ac:dyDescent="0.25">
      <c r="M88" s="82" t="s">
        <v>243</v>
      </c>
      <c r="P88" t="str">
        <f>CONCATENATE(ROW(P88)-2," - ",Komponenty!B88)</f>
        <v xml:space="preserve">86 - </v>
      </c>
      <c r="Q88" t="str">
        <f>CONCATENATE(Opatrenia!B82&amp;" - "&amp;Opatrenia!D82)</f>
        <v xml:space="preserve"> - </v>
      </c>
    </row>
    <row r="89" spans="13:17" x14ac:dyDescent="0.25">
      <c r="M89" s="82" t="s">
        <v>244</v>
      </c>
      <c r="P89" t="str">
        <f>CONCATENATE(ROW(P89)-2," - ",Komponenty!B89)</f>
        <v xml:space="preserve">87 - </v>
      </c>
      <c r="Q89" t="str">
        <f>CONCATENATE(Opatrenia!B83&amp;" - "&amp;Opatrenia!D83)</f>
        <v xml:space="preserve"> - </v>
      </c>
    </row>
    <row r="90" spans="13:17" x14ac:dyDescent="0.25">
      <c r="M90" s="82" t="s">
        <v>245</v>
      </c>
      <c r="P90" t="str">
        <f>CONCATENATE(ROW(P90)-2," - ",Komponenty!B90)</f>
        <v xml:space="preserve">88 - </v>
      </c>
      <c r="Q90" t="str">
        <f>CONCATENATE(Opatrenia!B84&amp;" - "&amp;Opatrenia!D84)</f>
        <v xml:space="preserve"> - </v>
      </c>
    </row>
    <row r="91" spans="13:17" x14ac:dyDescent="0.25">
      <c r="M91" s="82" t="s">
        <v>246</v>
      </c>
      <c r="P91" t="str">
        <f>CONCATENATE(ROW(P91)-2," - ",Komponenty!B91)</f>
        <v xml:space="preserve">89 - </v>
      </c>
      <c r="Q91" t="str">
        <f>CONCATENATE(Opatrenia!B85&amp;" - "&amp;Opatrenia!D85)</f>
        <v xml:space="preserve"> - </v>
      </c>
    </row>
    <row r="92" spans="13:17" x14ac:dyDescent="0.25">
      <c r="M92" s="82" t="s">
        <v>247</v>
      </c>
      <c r="P92" t="str">
        <f>CONCATENATE(ROW(P92)-2," - ",Komponenty!B92)</f>
        <v xml:space="preserve">90 - </v>
      </c>
      <c r="Q92" t="str">
        <f>CONCATENATE(Opatrenia!B86&amp;" - "&amp;Opatrenia!D86)</f>
        <v xml:space="preserve"> - </v>
      </c>
    </row>
    <row r="93" spans="13:17" x14ac:dyDescent="0.25">
      <c r="M93" s="82" t="s">
        <v>248</v>
      </c>
      <c r="P93" t="str">
        <f>CONCATENATE(ROW(P93)-2," - ",Komponenty!B93)</f>
        <v xml:space="preserve">91 - </v>
      </c>
      <c r="Q93" t="str">
        <f>CONCATENATE(Opatrenia!B87&amp;" - "&amp;Opatrenia!D87)</f>
        <v xml:space="preserve"> - </v>
      </c>
    </row>
    <row r="94" spans="13:17" x14ac:dyDescent="0.25">
      <c r="M94" s="82" t="s">
        <v>249</v>
      </c>
      <c r="P94" t="str">
        <f>CONCATENATE(ROW(P94)-2," - ",Komponenty!B94)</f>
        <v xml:space="preserve">92 - </v>
      </c>
      <c r="Q94" t="str">
        <f>CONCATENATE(Opatrenia!B88&amp;" - "&amp;Opatrenia!D88)</f>
        <v xml:space="preserve"> - </v>
      </c>
    </row>
    <row r="95" spans="13:17" x14ac:dyDescent="0.25">
      <c r="M95" s="82" t="s">
        <v>250</v>
      </c>
      <c r="P95" t="str">
        <f>CONCATENATE(ROW(P95)-2," - ",Komponenty!B95)</f>
        <v xml:space="preserve">93 - </v>
      </c>
      <c r="Q95" t="str">
        <f>CONCATENATE(Opatrenia!B89&amp;" - "&amp;Opatrenia!D89)</f>
        <v xml:space="preserve"> - </v>
      </c>
    </row>
    <row r="96" spans="13:17" x14ac:dyDescent="0.25">
      <c r="M96" s="82" t="s">
        <v>251</v>
      </c>
      <c r="P96" t="str">
        <f>CONCATENATE(ROW(P96)-2," - ",Komponenty!B96)</f>
        <v xml:space="preserve">94 - </v>
      </c>
      <c r="Q96" t="str">
        <f>CONCATENATE(Opatrenia!B90&amp;" - "&amp;Opatrenia!D90)</f>
        <v xml:space="preserve"> - </v>
      </c>
    </row>
    <row r="97" spans="13:17" x14ac:dyDescent="0.25">
      <c r="M97" s="82" t="s">
        <v>252</v>
      </c>
      <c r="P97" t="str">
        <f>CONCATENATE(ROW(P97)-2," - ",Komponenty!B97)</f>
        <v xml:space="preserve">95 - </v>
      </c>
      <c r="Q97" t="str">
        <f>CONCATENATE(Opatrenia!B91&amp;" - "&amp;Opatrenia!D91)</f>
        <v xml:space="preserve"> - </v>
      </c>
    </row>
    <row r="98" spans="13:17" x14ac:dyDescent="0.25">
      <c r="M98" s="82" t="s">
        <v>253</v>
      </c>
      <c r="P98" t="str">
        <f>CONCATENATE(ROW(P98)-2," - ",Komponenty!B98)</f>
        <v xml:space="preserve">96 - </v>
      </c>
      <c r="Q98" t="str">
        <f>CONCATENATE(Opatrenia!B92&amp;" - "&amp;Opatrenia!D92)</f>
        <v xml:space="preserve"> - </v>
      </c>
    </row>
    <row r="99" spans="13:17" x14ac:dyDescent="0.25">
      <c r="M99" s="82" t="s">
        <v>254</v>
      </c>
      <c r="P99" t="str">
        <f>CONCATENATE(ROW(P99)-2," - ",Komponenty!B99)</f>
        <v xml:space="preserve">97 - </v>
      </c>
      <c r="Q99" t="str">
        <f>CONCATENATE(Opatrenia!B93&amp;" - "&amp;Opatrenia!D93)</f>
        <v xml:space="preserve"> - </v>
      </c>
    </row>
    <row r="100" spans="13:17" x14ac:dyDescent="0.25">
      <c r="M100" s="82" t="s">
        <v>255</v>
      </c>
      <c r="P100" t="str">
        <f>CONCATENATE(ROW(P100)-2," - ",Komponenty!B100)</f>
        <v xml:space="preserve">98 - </v>
      </c>
      <c r="Q100" t="str">
        <f>CONCATENATE(Opatrenia!B94&amp;" - "&amp;Opatrenia!D94)</f>
        <v xml:space="preserve"> - </v>
      </c>
    </row>
    <row r="101" spans="13:17" x14ac:dyDescent="0.25">
      <c r="M101" s="82" t="s">
        <v>256</v>
      </c>
      <c r="P101" t="str">
        <f>CONCATENATE(ROW(P101)-2," - ",Komponenty!B101)</f>
        <v xml:space="preserve">99 - </v>
      </c>
      <c r="Q101" t="str">
        <f>CONCATENATE(Opatrenia!B95&amp;" - "&amp;Opatrenia!D95)</f>
        <v xml:space="preserve"> - </v>
      </c>
    </row>
    <row r="102" spans="13:17" x14ac:dyDescent="0.25">
      <c r="M102" s="82" t="s">
        <v>257</v>
      </c>
      <c r="P102" t="str">
        <f>CONCATENATE(ROW(P102)-2," - ",Komponenty!B102)</f>
        <v xml:space="preserve">100 - </v>
      </c>
      <c r="Q102" t="str">
        <f>CONCATENATE(Opatrenia!B96&amp;" - "&amp;Opatrenia!D96)</f>
        <v xml:space="preserve"> - </v>
      </c>
    </row>
    <row r="103" spans="13:17" x14ac:dyDescent="0.25">
      <c r="M103" s="82" t="s">
        <v>258</v>
      </c>
      <c r="P103" t="str">
        <f>CONCATENATE(ROW(P103)-2," - ",Komponenty!B103)</f>
        <v xml:space="preserve">101 - </v>
      </c>
      <c r="Q103" t="str">
        <f>CONCATENATE(Opatrenia!B97&amp;" - "&amp;Opatrenia!D97)</f>
        <v xml:space="preserve"> - </v>
      </c>
    </row>
    <row r="104" spans="13:17" x14ac:dyDescent="0.25">
      <c r="M104" s="82" t="s">
        <v>259</v>
      </c>
      <c r="P104" t="str">
        <f>CONCATENATE(ROW(P104)-2," - ",Komponenty!B104)</f>
        <v xml:space="preserve">102 - </v>
      </c>
      <c r="Q104" t="str">
        <f>CONCATENATE(Opatrenia!B98&amp;" - "&amp;Opatrenia!D98)</f>
        <v xml:space="preserve"> - </v>
      </c>
    </row>
    <row r="105" spans="13:17" x14ac:dyDescent="0.25">
      <c r="M105" s="82" t="s">
        <v>260</v>
      </c>
      <c r="P105" t="str">
        <f>CONCATENATE(ROW(P105)-2," - ",Komponenty!B105)</f>
        <v xml:space="preserve">103 - </v>
      </c>
      <c r="Q105" t="str">
        <f>CONCATENATE(Opatrenia!B99&amp;" - "&amp;Opatrenia!D99)</f>
        <v xml:space="preserve"> - </v>
      </c>
    </row>
    <row r="106" spans="13:17" x14ac:dyDescent="0.25">
      <c r="M106" s="82" t="s">
        <v>261</v>
      </c>
      <c r="P106" t="str">
        <f>CONCATENATE(ROW(P106)-2," - ",Komponenty!B106)</f>
        <v xml:space="preserve">104 - </v>
      </c>
      <c r="Q106" t="str">
        <f>CONCATENATE(Opatrenia!B100&amp;" - "&amp;Opatrenia!D100)</f>
        <v xml:space="preserve"> - </v>
      </c>
    </row>
    <row r="107" spans="13:17" x14ac:dyDescent="0.25">
      <c r="M107" s="82" t="s">
        <v>262</v>
      </c>
      <c r="P107" t="str">
        <f>CONCATENATE(ROW(P107)-2," - ",Komponenty!B107)</f>
        <v xml:space="preserve">105 - </v>
      </c>
      <c r="Q107" t="str">
        <f>CONCATENATE(Opatrenia!B101&amp;" - "&amp;Opatrenia!D101)</f>
        <v xml:space="preserve"> - </v>
      </c>
    </row>
    <row r="108" spans="13:17" x14ac:dyDescent="0.25">
      <c r="M108" s="82" t="s">
        <v>263</v>
      </c>
      <c r="P108" t="str">
        <f>CONCATENATE(ROW(P108)-2," - ",Komponenty!B108)</f>
        <v xml:space="preserve">106 - </v>
      </c>
      <c r="Q108" t="str">
        <f>CONCATENATE(Opatrenia!B102&amp;" - "&amp;Opatrenia!D102)</f>
        <v xml:space="preserve"> - </v>
      </c>
    </row>
    <row r="109" spans="13:17" x14ac:dyDescent="0.25">
      <c r="M109" s="82" t="s">
        <v>264</v>
      </c>
      <c r="P109" t="str">
        <f>CONCATENATE(ROW(P109)-2," - ",Komponenty!B109)</f>
        <v xml:space="preserve">107 - </v>
      </c>
      <c r="Q109" t="str">
        <f>CONCATENATE(Opatrenia!B103&amp;" - "&amp;Opatrenia!D103)</f>
        <v xml:space="preserve"> - </v>
      </c>
    </row>
    <row r="110" spans="13:17" x14ac:dyDescent="0.25">
      <c r="M110" s="82" t="s">
        <v>265</v>
      </c>
      <c r="P110" t="str">
        <f>CONCATENATE(ROW(P110)-2," - ",Komponenty!B110)</f>
        <v xml:space="preserve">108 - </v>
      </c>
      <c r="Q110" t="str">
        <f>CONCATENATE(Opatrenia!B104&amp;" - "&amp;Opatrenia!D104)</f>
        <v xml:space="preserve"> - </v>
      </c>
    </row>
    <row r="111" spans="13:17" x14ac:dyDescent="0.25">
      <c r="M111" s="82" t="s">
        <v>266</v>
      </c>
      <c r="P111" t="str">
        <f>CONCATENATE(ROW(P111)-2," - ",Komponenty!B111)</f>
        <v xml:space="preserve">109 - </v>
      </c>
      <c r="Q111" t="str">
        <f>CONCATENATE(Opatrenia!B105&amp;" - "&amp;Opatrenia!D105)</f>
        <v xml:space="preserve"> - </v>
      </c>
    </row>
    <row r="112" spans="13:17" x14ac:dyDescent="0.25">
      <c r="M112" s="82" t="s">
        <v>267</v>
      </c>
      <c r="P112" t="str">
        <f>CONCATENATE(ROW(P112)-2," - ",Komponenty!B112)</f>
        <v xml:space="preserve">110 - </v>
      </c>
      <c r="Q112" t="str">
        <f>CONCATENATE(Opatrenia!B106&amp;" - "&amp;Opatrenia!D106)</f>
        <v xml:space="preserve"> - </v>
      </c>
    </row>
    <row r="113" spans="13:17" x14ac:dyDescent="0.25">
      <c r="M113" s="82" t="s">
        <v>268</v>
      </c>
      <c r="P113" t="str">
        <f>CONCATENATE(ROW(P113)-2," - ",Komponenty!B113)</f>
        <v xml:space="preserve">111 - </v>
      </c>
      <c r="Q113" t="str">
        <f>CONCATENATE(Opatrenia!B107&amp;" - "&amp;Opatrenia!D107)</f>
        <v xml:space="preserve"> - </v>
      </c>
    </row>
    <row r="114" spans="13:17" x14ac:dyDescent="0.25">
      <c r="M114" s="82" t="s">
        <v>269</v>
      </c>
      <c r="P114" t="str">
        <f>CONCATENATE(ROW(P114)-2," - ",Komponenty!B114)</f>
        <v xml:space="preserve">112 - </v>
      </c>
      <c r="Q114" t="str">
        <f>CONCATENATE(Opatrenia!B108&amp;" - "&amp;Opatrenia!D108)</f>
        <v xml:space="preserve"> - </v>
      </c>
    </row>
    <row r="115" spans="13:17" x14ac:dyDescent="0.25">
      <c r="M115" s="82" t="s">
        <v>270</v>
      </c>
      <c r="P115" t="str">
        <f>CONCATENATE(ROW(P115)-2," - ",Komponenty!B115)</f>
        <v xml:space="preserve">113 - </v>
      </c>
      <c r="Q115" t="str">
        <f>CONCATENATE(Opatrenia!B109&amp;" - "&amp;Opatrenia!D109)</f>
        <v xml:space="preserve"> - </v>
      </c>
    </row>
    <row r="116" spans="13:17" x14ac:dyDescent="0.25">
      <c r="M116" s="82" t="s">
        <v>271</v>
      </c>
      <c r="P116" t="str">
        <f>CONCATENATE(ROW(P116)-2," - ",Komponenty!B116)</f>
        <v xml:space="preserve">114 - </v>
      </c>
      <c r="Q116" t="str">
        <f>CONCATENATE(Opatrenia!B110&amp;" - "&amp;Opatrenia!D110)</f>
        <v xml:space="preserve"> - </v>
      </c>
    </row>
    <row r="117" spans="13:17" x14ac:dyDescent="0.25">
      <c r="M117" s="82" t="s">
        <v>272</v>
      </c>
      <c r="P117" t="str">
        <f>CONCATENATE(ROW(P117)-2," - ",Komponenty!B117)</f>
        <v xml:space="preserve">115 - </v>
      </c>
      <c r="Q117" t="str">
        <f>CONCATENATE(Opatrenia!B111&amp;" - "&amp;Opatrenia!D111)</f>
        <v xml:space="preserve"> - </v>
      </c>
    </row>
    <row r="118" spans="13:17" x14ac:dyDescent="0.25">
      <c r="M118" s="82" t="s">
        <v>273</v>
      </c>
      <c r="P118" t="str">
        <f>CONCATENATE(ROW(P118)-2," - ",Komponenty!B118)</f>
        <v xml:space="preserve">116 - </v>
      </c>
      <c r="Q118" t="str">
        <f>CONCATENATE(Opatrenia!B112&amp;" - "&amp;Opatrenia!D112)</f>
        <v xml:space="preserve"> - </v>
      </c>
    </row>
    <row r="119" spans="13:17" x14ac:dyDescent="0.25">
      <c r="M119" s="82" t="s">
        <v>274</v>
      </c>
      <c r="P119" t="str">
        <f>CONCATENATE(ROW(P119)-2," - ",Komponenty!B119)</f>
        <v xml:space="preserve">117 - </v>
      </c>
      <c r="Q119" t="str">
        <f>CONCATENATE(Opatrenia!B113&amp;" - "&amp;Opatrenia!D113)</f>
        <v xml:space="preserve"> - </v>
      </c>
    </row>
    <row r="120" spans="13:17" x14ac:dyDescent="0.25">
      <c r="M120" s="82" t="s">
        <v>275</v>
      </c>
      <c r="P120" t="str">
        <f>CONCATENATE(ROW(P120)-2," - ",Komponenty!B120)</f>
        <v xml:space="preserve">118 - </v>
      </c>
      <c r="Q120" t="str">
        <f>CONCATENATE(Opatrenia!B114&amp;" - "&amp;Opatrenia!D114)</f>
        <v xml:space="preserve"> - </v>
      </c>
    </row>
    <row r="121" spans="13:17" x14ac:dyDescent="0.25">
      <c r="M121" s="82" t="s">
        <v>276</v>
      </c>
      <c r="P121" t="str">
        <f>CONCATENATE(ROW(P121)-2," - ",Komponenty!B121)</f>
        <v xml:space="preserve">119 - </v>
      </c>
      <c r="Q121" t="str">
        <f>CONCATENATE(Opatrenia!B115&amp;" - "&amp;Opatrenia!D115)</f>
        <v xml:space="preserve"> - </v>
      </c>
    </row>
    <row r="122" spans="13:17" x14ac:dyDescent="0.25">
      <c r="M122" s="82" t="s">
        <v>277</v>
      </c>
      <c r="P122" t="str">
        <f>CONCATENATE(ROW(P122)-2," - ",Komponenty!B122)</f>
        <v xml:space="preserve">120 - </v>
      </c>
      <c r="Q122" t="str">
        <f>CONCATENATE(Opatrenia!B116&amp;" - "&amp;Opatrenia!D116)</f>
        <v xml:space="preserve"> - </v>
      </c>
    </row>
    <row r="123" spans="13:17" x14ac:dyDescent="0.25">
      <c r="M123" s="82" t="s">
        <v>278</v>
      </c>
      <c r="P123" t="str">
        <f>CONCATENATE(ROW(P123)-2," - ",Komponenty!B123)</f>
        <v xml:space="preserve">121 - </v>
      </c>
      <c r="Q123" t="str">
        <f>CONCATENATE(Opatrenia!B117&amp;" - "&amp;Opatrenia!D117)</f>
        <v xml:space="preserve"> - </v>
      </c>
    </row>
    <row r="124" spans="13:17" x14ac:dyDescent="0.25">
      <c r="M124" s="82" t="s">
        <v>279</v>
      </c>
      <c r="P124" t="str">
        <f>CONCATENATE(ROW(P124)-2," - ",Komponenty!B124)</f>
        <v xml:space="preserve">122 - </v>
      </c>
      <c r="Q124" t="str">
        <f>CONCATENATE(Opatrenia!B118&amp;" - "&amp;Opatrenia!D118)</f>
        <v xml:space="preserve"> - </v>
      </c>
    </row>
    <row r="125" spans="13:17" x14ac:dyDescent="0.25">
      <c r="M125" s="82" t="s">
        <v>280</v>
      </c>
      <c r="P125" t="str">
        <f>CONCATENATE(ROW(P125)-2," - ",Komponenty!B125)</f>
        <v xml:space="preserve">123 - </v>
      </c>
      <c r="Q125" t="str">
        <f>CONCATENATE(Opatrenia!B119&amp;" - "&amp;Opatrenia!D119)</f>
        <v xml:space="preserve"> - </v>
      </c>
    </row>
    <row r="126" spans="13:17" x14ac:dyDescent="0.25">
      <c r="M126" s="82" t="s">
        <v>281</v>
      </c>
      <c r="P126" t="str">
        <f>CONCATENATE(ROW(P126)-2," - ",Komponenty!B126)</f>
        <v xml:space="preserve">124 - </v>
      </c>
      <c r="Q126" t="str">
        <f>CONCATENATE(Opatrenia!B120&amp;" - "&amp;Opatrenia!D120)</f>
        <v xml:space="preserve"> - </v>
      </c>
    </row>
    <row r="127" spans="13:17" x14ac:dyDescent="0.25">
      <c r="M127" s="82" t="s">
        <v>282</v>
      </c>
      <c r="P127" t="str">
        <f>CONCATENATE(ROW(P127)-2," - ",Komponenty!B127)</f>
        <v xml:space="preserve">125 - </v>
      </c>
      <c r="Q127" t="str">
        <f>CONCATENATE(Opatrenia!B121&amp;" - "&amp;Opatrenia!D121)</f>
        <v xml:space="preserve"> - </v>
      </c>
    </row>
    <row r="128" spans="13:17" x14ac:dyDescent="0.25">
      <c r="M128" s="82" t="s">
        <v>283</v>
      </c>
      <c r="P128" t="str">
        <f>CONCATENATE(ROW(P128)-2," - ",Komponenty!B128)</f>
        <v xml:space="preserve">126 - </v>
      </c>
      <c r="Q128" t="str">
        <f>CONCATENATE(Opatrenia!B122&amp;" - "&amp;Opatrenia!D122)</f>
        <v xml:space="preserve"> - </v>
      </c>
    </row>
    <row r="129" spans="13:17" x14ac:dyDescent="0.25">
      <c r="M129" s="82" t="s">
        <v>284</v>
      </c>
      <c r="P129" t="str">
        <f>CONCATENATE(ROW(P129)-2," - ",Komponenty!B129)</f>
        <v xml:space="preserve">127 - </v>
      </c>
      <c r="Q129" t="str">
        <f>CONCATENATE(Opatrenia!B123&amp;" - "&amp;Opatrenia!D123)</f>
        <v xml:space="preserve"> - </v>
      </c>
    </row>
    <row r="130" spans="13:17" x14ac:dyDescent="0.25">
      <c r="M130" s="82" t="s">
        <v>285</v>
      </c>
      <c r="P130" t="str">
        <f>CONCATENATE(ROW(P130)-2," - ",Komponenty!B130)</f>
        <v xml:space="preserve">128 - </v>
      </c>
      <c r="Q130" t="str">
        <f>CONCATENATE(Opatrenia!B124&amp;" - "&amp;Opatrenia!D124)</f>
        <v xml:space="preserve"> - </v>
      </c>
    </row>
    <row r="131" spans="13:17" x14ac:dyDescent="0.25">
      <c r="M131" s="82" t="s">
        <v>286</v>
      </c>
      <c r="P131" t="str">
        <f>CONCATENATE(ROW(P131)-2," - ",Komponenty!B131)</f>
        <v xml:space="preserve">129 - </v>
      </c>
      <c r="Q131" t="str">
        <f>CONCATENATE(Opatrenia!B125&amp;" - "&amp;Opatrenia!D125)</f>
        <v xml:space="preserve"> - </v>
      </c>
    </row>
    <row r="132" spans="13:17" x14ac:dyDescent="0.25">
      <c r="M132" s="82" t="s">
        <v>287</v>
      </c>
      <c r="P132" t="str">
        <f>CONCATENATE(ROW(P132)-2," - ",Komponenty!B132)</f>
        <v xml:space="preserve">130 - </v>
      </c>
      <c r="Q132" t="str">
        <f>CONCATENATE(Opatrenia!B126&amp;" - "&amp;Opatrenia!D126)</f>
        <v xml:space="preserve"> - </v>
      </c>
    </row>
    <row r="133" spans="13:17" x14ac:dyDescent="0.25">
      <c r="M133" s="82" t="s">
        <v>288</v>
      </c>
      <c r="P133" t="str">
        <f>CONCATENATE(ROW(P133)-2," - ",Komponenty!B133)</f>
        <v xml:space="preserve">131 - </v>
      </c>
      <c r="Q133" t="str">
        <f>CONCATENATE(Opatrenia!B127&amp;" - "&amp;Opatrenia!D127)</f>
        <v xml:space="preserve"> - </v>
      </c>
    </row>
    <row r="134" spans="13:17" x14ac:dyDescent="0.25">
      <c r="M134" s="82" t="s">
        <v>289</v>
      </c>
      <c r="P134" t="str">
        <f>CONCATENATE(ROW(P134)-2," - ",Komponenty!B134)</f>
        <v xml:space="preserve">132 - </v>
      </c>
      <c r="Q134" t="str">
        <f>CONCATENATE(Opatrenia!B128&amp;" - "&amp;Opatrenia!D128)</f>
        <v xml:space="preserve"> - </v>
      </c>
    </row>
    <row r="135" spans="13:17" x14ac:dyDescent="0.25">
      <c r="M135" s="82" t="s">
        <v>290</v>
      </c>
      <c r="P135" t="str">
        <f>CONCATENATE(ROW(P135)-2," - ",Komponenty!B135)</f>
        <v xml:space="preserve">133 - </v>
      </c>
      <c r="Q135" t="str">
        <f>CONCATENATE(Opatrenia!B129&amp;" - "&amp;Opatrenia!D129)</f>
        <v xml:space="preserve"> - </v>
      </c>
    </row>
    <row r="136" spans="13:17" x14ac:dyDescent="0.25">
      <c r="M136" s="82" t="s">
        <v>291</v>
      </c>
      <c r="P136" t="str">
        <f>CONCATENATE(ROW(P136)-2," - ",Komponenty!B136)</f>
        <v xml:space="preserve">134 - </v>
      </c>
      <c r="Q136" t="str">
        <f>CONCATENATE(Opatrenia!B130&amp;" - "&amp;Opatrenia!D130)</f>
        <v xml:space="preserve"> - </v>
      </c>
    </row>
    <row r="137" spans="13:17" x14ac:dyDescent="0.25">
      <c r="M137" s="82" t="s">
        <v>292</v>
      </c>
      <c r="P137" t="str">
        <f>CONCATENATE(ROW(P137)-2," - ",Komponenty!B137)</f>
        <v xml:space="preserve">135 - </v>
      </c>
      <c r="Q137" t="str">
        <f>CONCATENATE(Opatrenia!B131&amp;" - "&amp;Opatrenia!D131)</f>
        <v xml:space="preserve"> - </v>
      </c>
    </row>
    <row r="138" spans="13:17" x14ac:dyDescent="0.25">
      <c r="M138" s="82" t="s">
        <v>293</v>
      </c>
      <c r="P138" t="str">
        <f>CONCATENATE(ROW(P138)-2," - ",Komponenty!B138)</f>
        <v xml:space="preserve">136 - </v>
      </c>
      <c r="Q138" t="str">
        <f>CONCATENATE(Opatrenia!B132&amp;" - "&amp;Opatrenia!D132)</f>
        <v xml:space="preserve"> - </v>
      </c>
    </row>
    <row r="139" spans="13:17" x14ac:dyDescent="0.25">
      <c r="M139" s="82" t="s">
        <v>294</v>
      </c>
      <c r="P139" t="str">
        <f>CONCATENATE(ROW(P139)-2," - ",Komponenty!B139)</f>
        <v xml:space="preserve">137 - </v>
      </c>
      <c r="Q139" t="str">
        <f>CONCATENATE(Opatrenia!B133&amp;" - "&amp;Opatrenia!D133)</f>
        <v xml:space="preserve"> - </v>
      </c>
    </row>
    <row r="140" spans="13:17" x14ac:dyDescent="0.25">
      <c r="M140" s="82" t="s">
        <v>295</v>
      </c>
      <c r="P140" t="str">
        <f>CONCATENATE(ROW(P140)-2," - ",Komponenty!B140)</f>
        <v xml:space="preserve">138 - </v>
      </c>
      <c r="Q140" t="str">
        <f>CONCATENATE(Opatrenia!B134&amp;" - "&amp;Opatrenia!D134)</f>
        <v xml:space="preserve"> - </v>
      </c>
    </row>
    <row r="141" spans="13:17" x14ac:dyDescent="0.25">
      <c r="M141" s="82" t="s">
        <v>296</v>
      </c>
      <c r="P141" t="str">
        <f>CONCATENATE(ROW(P141)-2," - ",Komponenty!B141)</f>
        <v xml:space="preserve">139 - </v>
      </c>
      <c r="Q141" t="str">
        <f>CONCATENATE(Opatrenia!B135&amp;" - "&amp;Opatrenia!D135)</f>
        <v xml:space="preserve"> - </v>
      </c>
    </row>
    <row r="142" spans="13:17" x14ac:dyDescent="0.25">
      <c r="M142" s="82" t="s">
        <v>297</v>
      </c>
      <c r="P142" t="str">
        <f>CONCATENATE(ROW(P142)-2," - ",Komponenty!B142)</f>
        <v xml:space="preserve">140 - </v>
      </c>
      <c r="Q142" t="str">
        <f>CONCATENATE(Opatrenia!B136&amp;" - "&amp;Opatrenia!D136)</f>
        <v xml:space="preserve"> - </v>
      </c>
    </row>
    <row r="143" spans="13:17" x14ac:dyDescent="0.25">
      <c r="M143" s="82" t="s">
        <v>298</v>
      </c>
      <c r="P143" t="str">
        <f>CONCATENATE(ROW(P143)-2," - ",Komponenty!B143)</f>
        <v xml:space="preserve">141 - </v>
      </c>
      <c r="Q143" t="str">
        <f>CONCATENATE(Opatrenia!B137&amp;" - "&amp;Opatrenia!D137)</f>
        <v xml:space="preserve"> - </v>
      </c>
    </row>
    <row r="144" spans="13:17" x14ac:dyDescent="0.25">
      <c r="M144" s="82" t="s">
        <v>299</v>
      </c>
      <c r="P144" t="str">
        <f>CONCATENATE(ROW(P144)-2," - ",Komponenty!B144)</f>
        <v xml:space="preserve">142 - </v>
      </c>
      <c r="Q144" t="str">
        <f>CONCATENATE(Opatrenia!B138&amp;" - "&amp;Opatrenia!D138)</f>
        <v xml:space="preserve"> - </v>
      </c>
    </row>
    <row r="145" spans="13:17" x14ac:dyDescent="0.25">
      <c r="M145" s="82" t="s">
        <v>300</v>
      </c>
      <c r="P145" t="str">
        <f>CONCATENATE(ROW(P145)-2," - ",Komponenty!B145)</f>
        <v xml:space="preserve">143 - </v>
      </c>
      <c r="Q145" t="str">
        <f>CONCATENATE(Opatrenia!B139&amp;" - "&amp;Opatrenia!D139)</f>
        <v xml:space="preserve"> - </v>
      </c>
    </row>
    <row r="146" spans="13:17" x14ac:dyDescent="0.25">
      <c r="M146" s="82" t="s">
        <v>301</v>
      </c>
      <c r="P146" t="str">
        <f>CONCATENATE(ROW(P146)-2," - ",Komponenty!B146)</f>
        <v xml:space="preserve">144 - </v>
      </c>
      <c r="Q146" t="str">
        <f>CONCATENATE(Opatrenia!B140&amp;" - "&amp;Opatrenia!D140)</f>
        <v xml:space="preserve"> - </v>
      </c>
    </row>
    <row r="147" spans="13:17" x14ac:dyDescent="0.25">
      <c r="M147" s="82" t="s">
        <v>302</v>
      </c>
      <c r="P147" t="str">
        <f>CONCATENATE(ROW(P147)-2," - ",Komponenty!B147)</f>
        <v xml:space="preserve">145 - </v>
      </c>
      <c r="Q147" t="str">
        <f>CONCATENATE(Opatrenia!B141&amp;" - "&amp;Opatrenia!D141)</f>
        <v xml:space="preserve"> - </v>
      </c>
    </row>
    <row r="148" spans="13:17" x14ac:dyDescent="0.25">
      <c r="M148" s="82" t="s">
        <v>303</v>
      </c>
      <c r="P148" t="str">
        <f>CONCATENATE(ROW(P148)-2," - ",Komponenty!B148)</f>
        <v xml:space="preserve">146 - </v>
      </c>
      <c r="Q148" t="str">
        <f>CONCATENATE(Opatrenia!B142&amp;" - "&amp;Opatrenia!D142)</f>
        <v xml:space="preserve"> - </v>
      </c>
    </row>
    <row r="149" spans="13:17" x14ac:dyDescent="0.25">
      <c r="M149" s="82" t="s">
        <v>304</v>
      </c>
      <c r="P149" t="str">
        <f>CONCATENATE(ROW(P149)-2," - ",Komponenty!B149)</f>
        <v xml:space="preserve">147 - </v>
      </c>
      <c r="Q149" t="str">
        <f>CONCATENATE(Opatrenia!B143&amp;" - "&amp;Opatrenia!D143)</f>
        <v xml:space="preserve"> - </v>
      </c>
    </row>
    <row r="150" spans="13:17" x14ac:dyDescent="0.25">
      <c r="M150" s="82" t="s">
        <v>305</v>
      </c>
      <c r="P150" t="str">
        <f>CONCATENATE(ROW(P150)-2," - ",Komponenty!B150)</f>
        <v xml:space="preserve">148 - </v>
      </c>
      <c r="Q150" t="str">
        <f>CONCATENATE(Opatrenia!B144&amp;" - "&amp;Opatrenia!D144)</f>
        <v xml:space="preserve"> - </v>
      </c>
    </row>
    <row r="151" spans="13:17" x14ac:dyDescent="0.25">
      <c r="M151" s="82" t="s">
        <v>306</v>
      </c>
      <c r="P151" t="str">
        <f>CONCATENATE(ROW(P151)-2," - ",Komponenty!B151)</f>
        <v xml:space="preserve">149 - </v>
      </c>
      <c r="Q151" t="str">
        <f>CONCATENATE(Opatrenia!B145&amp;" - "&amp;Opatrenia!D145)</f>
        <v xml:space="preserve"> - </v>
      </c>
    </row>
    <row r="152" spans="13:17" x14ac:dyDescent="0.25">
      <c r="M152" s="82" t="s">
        <v>307</v>
      </c>
      <c r="P152" t="str">
        <f>CONCATENATE(ROW(P152)-2," - ",Komponenty!B152)</f>
        <v xml:space="preserve">150 - </v>
      </c>
      <c r="Q152" t="str">
        <f>CONCATENATE(Opatrenia!B146&amp;" - "&amp;Opatrenia!D146)</f>
        <v xml:space="preserve"> - </v>
      </c>
    </row>
    <row r="153" spans="13:17" x14ac:dyDescent="0.25">
      <c r="M153" s="82" t="s">
        <v>308</v>
      </c>
      <c r="P153" t="str">
        <f>CONCATENATE(ROW(P153)-2," - ",Komponenty!B153)</f>
        <v xml:space="preserve">151 - </v>
      </c>
      <c r="Q153" t="str">
        <f>CONCATENATE(Opatrenia!B147&amp;" - "&amp;Opatrenia!D147)</f>
        <v xml:space="preserve"> - </v>
      </c>
    </row>
    <row r="154" spans="13:17" x14ac:dyDescent="0.25">
      <c r="M154" s="82" t="s">
        <v>309</v>
      </c>
      <c r="P154" t="str">
        <f>CONCATENATE(ROW(P154)-2," - ",Komponenty!B154)</f>
        <v xml:space="preserve">152 - </v>
      </c>
      <c r="Q154" t="str">
        <f>CONCATENATE(Opatrenia!B148&amp;" - "&amp;Opatrenia!D148)</f>
        <v xml:space="preserve"> - </v>
      </c>
    </row>
    <row r="155" spans="13:17" x14ac:dyDescent="0.25">
      <c r="M155" s="82" t="s">
        <v>310</v>
      </c>
      <c r="P155" t="str">
        <f>CONCATENATE(ROW(P155)-2," - ",Komponenty!B155)</f>
        <v xml:space="preserve">153 - </v>
      </c>
      <c r="Q155" t="str">
        <f>CONCATENATE(Opatrenia!B149&amp;" - "&amp;Opatrenia!D149)</f>
        <v xml:space="preserve"> - </v>
      </c>
    </row>
    <row r="156" spans="13:17" x14ac:dyDescent="0.25">
      <c r="M156" s="82" t="s">
        <v>311</v>
      </c>
      <c r="P156" t="str">
        <f>CONCATENATE(ROW(P156)-2," - ",Komponenty!B156)</f>
        <v xml:space="preserve">154 - </v>
      </c>
      <c r="Q156" t="str">
        <f>CONCATENATE(Opatrenia!B150&amp;" - "&amp;Opatrenia!D150)</f>
        <v xml:space="preserve"> - </v>
      </c>
    </row>
    <row r="157" spans="13:17" x14ac:dyDescent="0.25">
      <c r="M157" s="82" t="s">
        <v>312</v>
      </c>
      <c r="P157" t="str">
        <f>CONCATENATE(ROW(P157)-2," - ",Komponenty!B157)</f>
        <v xml:space="preserve">155 - </v>
      </c>
      <c r="Q157" t="str">
        <f>CONCATENATE(Opatrenia!B151&amp;" - "&amp;Opatrenia!D151)</f>
        <v xml:space="preserve"> - </v>
      </c>
    </row>
    <row r="158" spans="13:17" x14ac:dyDescent="0.25">
      <c r="M158" s="82" t="s">
        <v>313</v>
      </c>
      <c r="P158" t="str">
        <f>CONCATENATE(ROW(P158)-2," - ",Komponenty!B158)</f>
        <v xml:space="preserve">156 - </v>
      </c>
      <c r="Q158" t="str">
        <f>CONCATENATE(Opatrenia!B152&amp;" - "&amp;Opatrenia!D152)</f>
        <v xml:space="preserve"> - </v>
      </c>
    </row>
    <row r="159" spans="13:17" x14ac:dyDescent="0.25">
      <c r="M159" s="82" t="s">
        <v>314</v>
      </c>
      <c r="P159" t="str">
        <f>CONCATENATE(ROW(P159)-2," - ",Komponenty!B159)</f>
        <v xml:space="preserve">157 - </v>
      </c>
      <c r="Q159" t="str">
        <f>CONCATENATE(Opatrenia!B153&amp;" - "&amp;Opatrenia!D153)</f>
        <v xml:space="preserve"> - </v>
      </c>
    </row>
    <row r="160" spans="13:17" x14ac:dyDescent="0.25">
      <c r="M160" s="82" t="s">
        <v>315</v>
      </c>
      <c r="P160" t="str">
        <f>CONCATENATE(ROW(P160)-2," - ",Komponenty!B160)</f>
        <v xml:space="preserve">158 - </v>
      </c>
      <c r="Q160" t="str">
        <f>CONCATENATE(Opatrenia!B154&amp;" - "&amp;Opatrenia!D154)</f>
        <v xml:space="preserve"> - </v>
      </c>
    </row>
    <row r="161" spans="13:17" x14ac:dyDescent="0.25">
      <c r="M161" s="82" t="s">
        <v>316</v>
      </c>
      <c r="P161" t="str">
        <f>CONCATENATE(ROW(P161)-2," - ",Komponenty!B161)</f>
        <v xml:space="preserve">159 - </v>
      </c>
      <c r="Q161" t="str">
        <f>CONCATENATE(Opatrenia!B155&amp;" - "&amp;Opatrenia!D155)</f>
        <v xml:space="preserve"> - </v>
      </c>
    </row>
    <row r="162" spans="13:17" x14ac:dyDescent="0.25">
      <c r="M162" s="82" t="s">
        <v>317</v>
      </c>
      <c r="P162" t="str">
        <f>CONCATENATE(ROW(P162)-2," - ",Komponenty!B162)</f>
        <v xml:space="preserve">160 - </v>
      </c>
      <c r="Q162" t="str">
        <f>CONCATENATE(Opatrenia!B156&amp;" - "&amp;Opatrenia!D156)</f>
        <v xml:space="preserve"> - </v>
      </c>
    </row>
    <row r="163" spans="13:17" x14ac:dyDescent="0.25">
      <c r="M163" s="82" t="s">
        <v>318</v>
      </c>
      <c r="P163" t="str">
        <f>CONCATENATE(ROW(P163)-2," - ",Komponenty!B163)</f>
        <v xml:space="preserve">161 - </v>
      </c>
      <c r="Q163" t="str">
        <f>CONCATENATE(Opatrenia!B157&amp;" - "&amp;Opatrenia!D157)</f>
        <v xml:space="preserve"> - </v>
      </c>
    </row>
    <row r="164" spans="13:17" x14ac:dyDescent="0.25">
      <c r="M164" s="82" t="s">
        <v>319</v>
      </c>
      <c r="P164" t="str">
        <f>CONCATENATE(ROW(P164)-2," - ",Komponenty!B164)</f>
        <v xml:space="preserve">162 - </v>
      </c>
      <c r="Q164" t="str">
        <f>CONCATENATE(Opatrenia!B158&amp;" - "&amp;Opatrenia!D158)</f>
        <v xml:space="preserve"> - </v>
      </c>
    </row>
    <row r="165" spans="13:17" x14ac:dyDescent="0.25">
      <c r="M165" s="82" t="s">
        <v>320</v>
      </c>
      <c r="P165" t="str">
        <f>CONCATENATE(ROW(P165)-2," - ",Komponenty!B165)</f>
        <v xml:space="preserve">163 - </v>
      </c>
      <c r="Q165" t="str">
        <f>CONCATENATE(Opatrenia!B159&amp;" - "&amp;Opatrenia!D159)</f>
        <v xml:space="preserve"> - </v>
      </c>
    </row>
    <row r="166" spans="13:17" x14ac:dyDescent="0.25">
      <c r="M166" s="82" t="s">
        <v>321</v>
      </c>
      <c r="P166" t="str">
        <f>CONCATENATE(ROW(P166)-2," - ",Komponenty!B166)</f>
        <v xml:space="preserve">164 - </v>
      </c>
      <c r="Q166" t="str">
        <f>CONCATENATE(Opatrenia!B160&amp;" - "&amp;Opatrenia!D160)</f>
        <v xml:space="preserve"> - </v>
      </c>
    </row>
    <row r="167" spans="13:17" x14ac:dyDescent="0.25">
      <c r="M167" s="82" t="s">
        <v>322</v>
      </c>
      <c r="P167" t="str">
        <f>CONCATENATE(ROW(P167)-2," - ",Komponenty!B167)</f>
        <v xml:space="preserve">165 - </v>
      </c>
      <c r="Q167" t="str">
        <f>CONCATENATE(Opatrenia!B161&amp;" - "&amp;Opatrenia!D161)</f>
        <v xml:space="preserve"> - </v>
      </c>
    </row>
    <row r="168" spans="13:17" x14ac:dyDescent="0.25">
      <c r="M168" s="82" t="s">
        <v>323</v>
      </c>
      <c r="P168" t="str">
        <f>CONCATENATE(ROW(P168)-2," - ",Komponenty!B168)</f>
        <v xml:space="preserve">166 - </v>
      </c>
      <c r="Q168" t="str">
        <f>CONCATENATE(Opatrenia!B162&amp;" - "&amp;Opatrenia!D162)</f>
        <v xml:space="preserve"> - </v>
      </c>
    </row>
    <row r="169" spans="13:17" x14ac:dyDescent="0.25">
      <c r="M169" s="82" t="s">
        <v>324</v>
      </c>
      <c r="P169" t="str">
        <f>CONCATENATE(ROW(P169)-2," - ",Komponenty!B169)</f>
        <v xml:space="preserve">167 - </v>
      </c>
      <c r="Q169" t="str">
        <f>CONCATENATE(Opatrenia!B163&amp;" - "&amp;Opatrenia!D163)</f>
        <v xml:space="preserve"> - </v>
      </c>
    </row>
    <row r="170" spans="13:17" x14ac:dyDescent="0.25">
      <c r="M170" s="82" t="s">
        <v>325</v>
      </c>
      <c r="P170" t="str">
        <f>CONCATENATE(ROW(P170)-2," - ",Komponenty!B170)</f>
        <v xml:space="preserve">168 - </v>
      </c>
      <c r="Q170" t="str">
        <f>CONCATENATE(Opatrenia!B164&amp;" - "&amp;Opatrenia!D164)</f>
        <v xml:space="preserve"> - </v>
      </c>
    </row>
    <row r="171" spans="13:17" x14ac:dyDescent="0.25">
      <c r="M171" s="82" t="s">
        <v>326</v>
      </c>
      <c r="P171" t="str">
        <f>CONCATENATE(ROW(P171)-2," - ",Komponenty!B171)</f>
        <v xml:space="preserve">169 - </v>
      </c>
      <c r="Q171" t="str">
        <f>CONCATENATE(Opatrenia!B165&amp;" - "&amp;Opatrenia!D165)</f>
        <v xml:space="preserve"> - </v>
      </c>
    </row>
    <row r="172" spans="13:17" x14ac:dyDescent="0.25">
      <c r="M172" s="82" t="s">
        <v>327</v>
      </c>
      <c r="P172" t="str">
        <f>CONCATENATE(ROW(P172)-2," - ",Komponenty!B172)</f>
        <v xml:space="preserve">170 - </v>
      </c>
      <c r="Q172" t="str">
        <f>CONCATENATE(Opatrenia!B166&amp;" - "&amp;Opatrenia!D166)</f>
        <v xml:space="preserve"> - </v>
      </c>
    </row>
    <row r="173" spans="13:17" x14ac:dyDescent="0.25">
      <c r="M173" s="82" t="s">
        <v>328</v>
      </c>
      <c r="P173" t="str">
        <f>CONCATENATE(ROW(P173)-2," - ",Komponenty!B173)</f>
        <v xml:space="preserve">171 - </v>
      </c>
      <c r="Q173" t="str">
        <f>CONCATENATE(Opatrenia!B167&amp;" - "&amp;Opatrenia!D167)</f>
        <v xml:space="preserve"> - </v>
      </c>
    </row>
    <row r="174" spans="13:17" x14ac:dyDescent="0.25">
      <c r="M174" s="82" t="s">
        <v>329</v>
      </c>
      <c r="P174" t="str">
        <f>CONCATENATE(ROW(P174)-2," - ",Komponenty!B174)</f>
        <v xml:space="preserve">172 - </v>
      </c>
      <c r="Q174" t="str">
        <f>CONCATENATE(Opatrenia!B168&amp;" - "&amp;Opatrenia!D168)</f>
        <v xml:space="preserve"> - </v>
      </c>
    </row>
    <row r="175" spans="13:17" x14ac:dyDescent="0.25">
      <c r="M175" s="82" t="s">
        <v>330</v>
      </c>
      <c r="P175" t="str">
        <f>CONCATENATE(ROW(P175)-2," - ",Komponenty!B175)</f>
        <v xml:space="preserve">173 - </v>
      </c>
      <c r="Q175" t="str">
        <f>CONCATENATE(Opatrenia!B169&amp;" - "&amp;Opatrenia!D169)</f>
        <v xml:space="preserve"> - </v>
      </c>
    </row>
    <row r="176" spans="13:17" x14ac:dyDescent="0.25">
      <c r="M176" s="82" t="s">
        <v>331</v>
      </c>
      <c r="P176" t="str">
        <f>CONCATENATE(ROW(P176)-2," - ",Komponenty!B176)</f>
        <v xml:space="preserve">174 - </v>
      </c>
      <c r="Q176" t="str">
        <f>CONCATENATE(Opatrenia!B170&amp;" - "&amp;Opatrenia!D170)</f>
        <v xml:space="preserve"> - </v>
      </c>
    </row>
    <row r="177" spans="13:17" x14ac:dyDescent="0.25">
      <c r="M177" s="82" t="s">
        <v>332</v>
      </c>
      <c r="P177" t="str">
        <f>CONCATENATE(ROW(P177)-2," - ",Komponenty!B177)</f>
        <v xml:space="preserve">175 - </v>
      </c>
      <c r="Q177" t="str">
        <f>CONCATENATE(Opatrenia!B171&amp;" - "&amp;Opatrenia!D171)</f>
        <v xml:space="preserve"> - </v>
      </c>
    </row>
    <row r="178" spans="13:17" x14ac:dyDescent="0.25">
      <c r="M178" s="82" t="s">
        <v>333</v>
      </c>
      <c r="P178" t="str">
        <f>CONCATENATE(ROW(P178)-2," - ",Komponenty!B178)</f>
        <v xml:space="preserve">176 - </v>
      </c>
      <c r="Q178" t="str">
        <f>CONCATENATE(Opatrenia!B172&amp;" - "&amp;Opatrenia!D172)</f>
        <v xml:space="preserve"> - </v>
      </c>
    </row>
    <row r="179" spans="13:17" x14ac:dyDescent="0.25">
      <c r="M179" s="82" t="s">
        <v>334</v>
      </c>
      <c r="P179" t="str">
        <f>CONCATENATE(ROW(P179)-2," - ",Komponenty!B179)</f>
        <v xml:space="preserve">177 - </v>
      </c>
      <c r="Q179" t="str">
        <f>CONCATENATE(Opatrenia!B173&amp;" - "&amp;Opatrenia!D173)</f>
        <v xml:space="preserve"> - </v>
      </c>
    </row>
    <row r="180" spans="13:17" x14ac:dyDescent="0.25">
      <c r="M180" s="82" t="s">
        <v>335</v>
      </c>
      <c r="P180" t="str">
        <f>CONCATENATE(ROW(P180)-2," - ",Komponenty!B180)</f>
        <v xml:space="preserve">178 - </v>
      </c>
      <c r="Q180" t="str">
        <f>CONCATENATE(Opatrenia!B174&amp;" - "&amp;Opatrenia!D174)</f>
        <v xml:space="preserve"> - </v>
      </c>
    </row>
    <row r="181" spans="13:17" x14ac:dyDescent="0.25">
      <c r="M181" s="82" t="s">
        <v>336</v>
      </c>
      <c r="P181" t="str">
        <f>CONCATENATE(ROW(P181)-2," - ",Komponenty!B181)</f>
        <v xml:space="preserve">179 - </v>
      </c>
      <c r="Q181" t="str">
        <f>CONCATENATE(Opatrenia!B175&amp;" - "&amp;Opatrenia!D175)</f>
        <v xml:space="preserve"> - </v>
      </c>
    </row>
    <row r="182" spans="13:17" x14ac:dyDescent="0.25">
      <c r="P182" t="str">
        <f>CONCATENATE(ROW(P182)-2," - ",Komponenty!B182)</f>
        <v xml:space="preserve">180 - </v>
      </c>
      <c r="Q182" t="str">
        <f>CONCATENATE(Opatrenia!B176&amp;" - "&amp;Opatrenia!D176)</f>
        <v xml:space="preserve"> - </v>
      </c>
    </row>
    <row r="183" spans="13:17" x14ac:dyDescent="0.25">
      <c r="P183" t="str">
        <f>CONCATENATE(ROW(P183)-2," - ",Komponenty!B183)</f>
        <v xml:space="preserve">181 - </v>
      </c>
      <c r="Q183" t="str">
        <f>CONCATENATE(Opatrenia!B177&amp;" - "&amp;Opatrenia!D177)</f>
        <v xml:space="preserve"> - </v>
      </c>
    </row>
    <row r="184" spans="13:17" x14ac:dyDescent="0.25">
      <c r="P184" t="str">
        <f>CONCATENATE(ROW(P184)-2," - ",Komponenty!B184)</f>
        <v xml:space="preserve">182 - </v>
      </c>
      <c r="Q184" t="str">
        <f>CONCATENATE(Opatrenia!B178&amp;" - "&amp;Opatrenia!D178)</f>
        <v xml:space="preserve"> - </v>
      </c>
    </row>
    <row r="185" spans="13:17" x14ac:dyDescent="0.25">
      <c r="P185" t="str">
        <f>CONCATENATE(ROW(P185)-2," - ",Komponenty!B185)</f>
        <v xml:space="preserve">183 - </v>
      </c>
      <c r="Q185" t="str">
        <f>CONCATENATE(Opatrenia!B179&amp;" - "&amp;Opatrenia!D179)</f>
        <v xml:space="preserve"> - </v>
      </c>
    </row>
    <row r="186" spans="13:17" x14ac:dyDescent="0.25">
      <c r="P186" t="str">
        <f>CONCATENATE(ROW(P186)-2," - ",Komponenty!B186)</f>
        <v xml:space="preserve">184 - </v>
      </c>
      <c r="Q186" t="str">
        <f>CONCATENATE(Opatrenia!B180&amp;" - "&amp;Opatrenia!D180)</f>
        <v xml:space="preserve"> - </v>
      </c>
    </row>
    <row r="187" spans="13:17" x14ac:dyDescent="0.25">
      <c r="P187" t="str">
        <f>CONCATENATE(ROW(P187)-2," - ",Komponenty!B187)</f>
        <v xml:space="preserve">185 - </v>
      </c>
      <c r="Q187" t="str">
        <f>CONCATENATE(Opatrenia!B181&amp;" - "&amp;Opatrenia!D181)</f>
        <v xml:space="preserve"> - </v>
      </c>
    </row>
    <row r="188" spans="13:17" x14ac:dyDescent="0.25">
      <c r="P188" t="str">
        <f>CONCATENATE(ROW(P188)-2," - ",Komponenty!B188)</f>
        <v xml:space="preserve">186 - </v>
      </c>
      <c r="Q188" t="str">
        <f>CONCATENATE(Opatrenia!B182&amp;" - "&amp;Opatrenia!D182)</f>
        <v xml:space="preserve"> - </v>
      </c>
    </row>
    <row r="189" spans="13:17" x14ac:dyDescent="0.25">
      <c r="P189" t="str">
        <f>CONCATENATE(ROW(P189)-2," - ",Komponenty!B189)</f>
        <v xml:space="preserve">187 - </v>
      </c>
      <c r="Q189" t="str">
        <f>CONCATENATE(Opatrenia!B183&amp;" - "&amp;Opatrenia!D183)</f>
        <v xml:space="preserve"> - </v>
      </c>
    </row>
    <row r="190" spans="13:17" x14ac:dyDescent="0.25">
      <c r="P190" t="str">
        <f>CONCATENATE(ROW(P190)-2," - ",Komponenty!B190)</f>
        <v xml:space="preserve">188 - </v>
      </c>
      <c r="Q190" t="str">
        <f>CONCATENATE(Opatrenia!B184&amp;" - "&amp;Opatrenia!D184)</f>
        <v xml:space="preserve"> - </v>
      </c>
    </row>
    <row r="191" spans="13:17" x14ac:dyDescent="0.25">
      <c r="P191" t="str">
        <f>CONCATENATE(ROW(P191)-2," - ",Komponenty!B191)</f>
        <v xml:space="preserve">189 - </v>
      </c>
      <c r="Q191" t="str">
        <f>CONCATENATE(Opatrenia!B185&amp;" - "&amp;Opatrenia!D185)</f>
        <v xml:space="preserve"> - </v>
      </c>
    </row>
    <row r="192" spans="13:17" x14ac:dyDescent="0.25">
      <c r="P192" t="str">
        <f>CONCATENATE(ROW(P192)-2," - ",Komponenty!B192)</f>
        <v xml:space="preserve">190 - </v>
      </c>
      <c r="Q192" t="str">
        <f>CONCATENATE(Opatrenia!B186&amp;" - "&amp;Opatrenia!D186)</f>
        <v xml:space="preserve"> - </v>
      </c>
    </row>
    <row r="193" spans="16:17" x14ac:dyDescent="0.25">
      <c r="P193" t="str">
        <f>CONCATENATE(ROW(P193)-2," - ",Komponenty!B193)</f>
        <v xml:space="preserve">191 - </v>
      </c>
      <c r="Q193" t="str">
        <f>CONCATENATE(Opatrenia!B187&amp;" - "&amp;Opatrenia!D187)</f>
        <v xml:space="preserve"> - </v>
      </c>
    </row>
    <row r="194" spans="16:17" x14ac:dyDescent="0.25">
      <c r="P194" t="str">
        <f>CONCATENATE(ROW(P194)-2," - ",Komponenty!B194)</f>
        <v xml:space="preserve">192 - </v>
      </c>
      <c r="Q194" t="str">
        <f>CONCATENATE(Opatrenia!B188&amp;" - "&amp;Opatrenia!D188)</f>
        <v xml:space="preserve"> - </v>
      </c>
    </row>
    <row r="195" spans="16:17" x14ac:dyDescent="0.25">
      <c r="P195" t="str">
        <f>CONCATENATE(ROW(P195)-2," - ",Komponenty!B195)</f>
        <v xml:space="preserve">193 - </v>
      </c>
      <c r="Q195" t="str">
        <f>CONCATENATE(Opatrenia!B189&amp;" - "&amp;Opatrenia!D189)</f>
        <v xml:space="preserve"> - </v>
      </c>
    </row>
    <row r="196" spans="16:17" x14ac:dyDescent="0.25">
      <c r="P196" t="str">
        <f>CONCATENATE(ROW(P196)-2," - ",Komponenty!B196)</f>
        <v xml:space="preserve">194 - </v>
      </c>
      <c r="Q196" t="str">
        <f>CONCATENATE(Opatrenia!B190&amp;" - "&amp;Opatrenia!D190)</f>
        <v xml:space="preserve"> - </v>
      </c>
    </row>
    <row r="197" spans="16:17" x14ac:dyDescent="0.25">
      <c r="P197" t="str">
        <f>CONCATENATE(ROW(P197)-2," - ",Komponenty!B197)</f>
        <v xml:space="preserve">195 - </v>
      </c>
      <c r="Q197" t="str">
        <f>CONCATENATE(Opatrenia!B191&amp;" - "&amp;Opatrenia!D191)</f>
        <v xml:space="preserve"> - </v>
      </c>
    </row>
    <row r="198" spans="16:17" x14ac:dyDescent="0.25">
      <c r="P198" t="str">
        <f>CONCATENATE(ROW(P198)-2," - ",Komponenty!B198)</f>
        <v xml:space="preserve">196 - </v>
      </c>
      <c r="Q198" t="str">
        <f>CONCATENATE(Opatrenia!B192&amp;" - "&amp;Opatrenia!D192)</f>
        <v xml:space="preserve"> - </v>
      </c>
    </row>
    <row r="199" spans="16:17" x14ac:dyDescent="0.25">
      <c r="P199" t="str">
        <f>CONCATENATE(ROW(P199)-2," - ",Komponenty!B199)</f>
        <v xml:space="preserve">197 - </v>
      </c>
      <c r="Q199" t="str">
        <f>CONCATENATE(Opatrenia!B193&amp;" - "&amp;Opatrenia!D193)</f>
        <v xml:space="preserve"> - </v>
      </c>
    </row>
    <row r="200" spans="16:17" x14ac:dyDescent="0.25">
      <c r="P200" t="str">
        <f>CONCATENATE(ROW(P200)-2," - ",Komponenty!B200)</f>
        <v xml:space="preserve">198 - </v>
      </c>
      <c r="Q200" t="str">
        <f>CONCATENATE(Opatrenia!B194&amp;" - "&amp;Opatrenia!D194)</f>
        <v xml:space="preserve"> - </v>
      </c>
    </row>
    <row r="201" spans="16:17" x14ac:dyDescent="0.25">
      <c r="P201" t="str">
        <f>CONCATENATE(ROW(P201)-2," - ",Komponenty!B201)</f>
        <v xml:space="preserve">199 - </v>
      </c>
      <c r="Q201" t="str">
        <f>CONCATENATE(Opatrenia!B195&amp;" - "&amp;Opatrenia!D195)</f>
        <v xml:space="preserve"> - </v>
      </c>
    </row>
    <row r="202" spans="16:17" x14ac:dyDescent="0.25">
      <c r="P202" t="str">
        <f>CONCATENATE(ROW(P202)-2," - ",Komponenty!B202)</f>
        <v xml:space="preserve">200 - </v>
      </c>
      <c r="Q202" t="str">
        <f>CONCATENATE(Opatrenia!B196&amp;" - "&amp;Opatrenia!D196)</f>
        <v xml:space="preserve"> - </v>
      </c>
    </row>
    <row r="203" spans="16:17" x14ac:dyDescent="0.25">
      <c r="P203" t="str">
        <f>CONCATENATE(ROW(P203)-2," - ",Komponenty!B203)</f>
        <v xml:space="preserve">201 - </v>
      </c>
      <c r="Q203" t="str">
        <f>CONCATENATE(Opatrenia!B197&amp;" - "&amp;Opatrenia!D197)</f>
        <v xml:space="preserve"> - </v>
      </c>
    </row>
    <row r="204" spans="16:17" x14ac:dyDescent="0.25">
      <c r="P204" t="str">
        <f>CONCATENATE(ROW(P204)-2," - ",Komponenty!B204)</f>
        <v xml:space="preserve">202 - </v>
      </c>
      <c r="Q204" t="str">
        <f>CONCATENATE(Opatrenia!B198&amp;" - "&amp;Opatrenia!D198)</f>
        <v xml:space="preserve"> - </v>
      </c>
    </row>
    <row r="205" spans="16:17" x14ac:dyDescent="0.25">
      <c r="P205" t="str">
        <f>CONCATENATE(ROW(P205)-2," - ",Komponenty!B205)</f>
        <v xml:space="preserve">203 - </v>
      </c>
      <c r="Q205" t="str">
        <f>CONCATENATE(Opatrenia!B199&amp;" - "&amp;Opatrenia!D199)</f>
        <v xml:space="preserve"> - </v>
      </c>
    </row>
    <row r="206" spans="16:17" x14ac:dyDescent="0.25">
      <c r="P206" t="str">
        <f>CONCATENATE(ROW(P206)-2," - ",Komponenty!B206)</f>
        <v xml:space="preserve">204 - </v>
      </c>
      <c r="Q206" t="str">
        <f>CONCATENATE(Opatrenia!B200&amp;" - "&amp;Opatrenia!D200)</f>
        <v xml:space="preserve"> - </v>
      </c>
    </row>
    <row r="207" spans="16:17" x14ac:dyDescent="0.25">
      <c r="P207" t="str">
        <f>CONCATENATE(ROW(P207)-2," - ",Komponenty!B207)</f>
        <v xml:space="preserve">205 - </v>
      </c>
      <c r="Q207" t="str">
        <f>CONCATENATE(Opatrenia!B201&amp;" - "&amp;Opatrenia!D201)</f>
        <v xml:space="preserve"> - </v>
      </c>
    </row>
    <row r="208" spans="16:17" x14ac:dyDescent="0.25">
      <c r="P208" t="str">
        <f>CONCATENATE(ROW(P208)-2," - ",Komponenty!B208)</f>
        <v xml:space="preserve">206 - </v>
      </c>
      <c r="Q208" t="str">
        <f>CONCATENATE(Opatrenia!B202&amp;" - "&amp;Opatrenia!D202)</f>
        <v xml:space="preserve"> - </v>
      </c>
    </row>
    <row r="209" spans="16:17" x14ac:dyDescent="0.25">
      <c r="P209" t="str">
        <f>CONCATENATE(ROW(P209)-2," - ",Komponenty!B209)</f>
        <v xml:space="preserve">207 - </v>
      </c>
      <c r="Q209" t="str">
        <f>CONCATENATE(Opatrenia!B203&amp;" - "&amp;Opatrenia!D203)</f>
        <v xml:space="preserve"> - </v>
      </c>
    </row>
    <row r="210" spans="16:17" x14ac:dyDescent="0.25">
      <c r="P210" t="str">
        <f>CONCATENATE(ROW(P210)-2," - ",Komponenty!B210)</f>
        <v xml:space="preserve">208 - </v>
      </c>
      <c r="Q210" t="str">
        <f>CONCATENATE(Opatrenia!B204&amp;" - "&amp;Opatrenia!D204)</f>
        <v xml:space="preserve"> - </v>
      </c>
    </row>
    <row r="211" spans="16:17" x14ac:dyDescent="0.25">
      <c r="P211" t="str">
        <f>CONCATENATE(ROW(P211)-2," - ",Komponenty!B211)</f>
        <v xml:space="preserve">209 - </v>
      </c>
      <c r="Q211" t="str">
        <f>CONCATENATE(Opatrenia!B205&amp;" - "&amp;Opatrenia!D205)</f>
        <v xml:space="preserve"> - </v>
      </c>
    </row>
    <row r="212" spans="16:17" x14ac:dyDescent="0.25">
      <c r="P212" t="str">
        <f>CONCATENATE(ROW(P212)-2," - ",Komponenty!B212)</f>
        <v xml:space="preserve">210 - </v>
      </c>
      <c r="Q212" t="str">
        <f>CONCATENATE(Opatrenia!B206&amp;" - "&amp;Opatrenia!D206)</f>
        <v xml:space="preserve"> - </v>
      </c>
    </row>
    <row r="213" spans="16:17" x14ac:dyDescent="0.25">
      <c r="P213" t="str">
        <f>CONCATENATE(ROW(P213)-2," - ",Komponenty!B213)</f>
        <v xml:space="preserve">211 - </v>
      </c>
      <c r="Q213" t="str">
        <f>CONCATENATE(Opatrenia!B207&amp;" - "&amp;Opatrenia!D207)</f>
        <v xml:space="preserve"> - </v>
      </c>
    </row>
    <row r="214" spans="16:17" x14ac:dyDescent="0.25">
      <c r="P214" t="str">
        <f>CONCATENATE(ROW(P214)-2," - ",Komponenty!B214)</f>
        <v xml:space="preserve">212 - </v>
      </c>
      <c r="Q214" t="str">
        <f>CONCATENATE(Opatrenia!B208&amp;" - "&amp;Opatrenia!D208)</f>
        <v xml:space="preserve"> - </v>
      </c>
    </row>
    <row r="215" spans="16:17" x14ac:dyDescent="0.25">
      <c r="P215" t="str">
        <f>CONCATENATE(ROW(P215)-2," - ",Komponenty!B215)</f>
        <v xml:space="preserve">213 - </v>
      </c>
      <c r="Q215" t="str">
        <f>CONCATENATE(Opatrenia!B209&amp;" - "&amp;Opatrenia!D209)</f>
        <v xml:space="preserve"> - </v>
      </c>
    </row>
    <row r="216" spans="16:17" x14ac:dyDescent="0.25">
      <c r="P216" t="str">
        <f>CONCATENATE(ROW(P216)-2," - ",Komponenty!B216)</f>
        <v xml:space="preserve">214 - </v>
      </c>
      <c r="Q216" t="str">
        <f>CONCATENATE(Opatrenia!B210&amp;" - "&amp;Opatrenia!D210)</f>
        <v xml:space="preserve"> - </v>
      </c>
    </row>
    <row r="217" spans="16:17" x14ac:dyDescent="0.25">
      <c r="P217" t="str">
        <f>CONCATENATE(ROW(P217)-2," - ",Komponenty!B217)</f>
        <v xml:space="preserve">215 - </v>
      </c>
      <c r="Q217" t="str">
        <f>CONCATENATE(Opatrenia!B211&amp;" - "&amp;Opatrenia!D211)</f>
        <v xml:space="preserve"> - </v>
      </c>
    </row>
    <row r="218" spans="16:17" x14ac:dyDescent="0.25">
      <c r="P218" t="str">
        <f>CONCATENATE(ROW(P218)-2," - ",Komponenty!B218)</f>
        <v xml:space="preserve">216 - </v>
      </c>
      <c r="Q218" t="str">
        <f>CONCATENATE(Opatrenia!B212&amp;" - "&amp;Opatrenia!D212)</f>
        <v xml:space="preserve"> - </v>
      </c>
    </row>
    <row r="219" spans="16:17" x14ac:dyDescent="0.25">
      <c r="P219" t="str">
        <f>CONCATENATE(ROW(P219)-2," - ",Komponenty!B219)</f>
        <v xml:space="preserve">217 - </v>
      </c>
      <c r="Q219" t="str">
        <f>CONCATENATE(Opatrenia!B213&amp;" - "&amp;Opatrenia!D213)</f>
        <v xml:space="preserve"> - </v>
      </c>
    </row>
    <row r="220" spans="16:17" x14ac:dyDescent="0.25">
      <c r="P220" t="str">
        <f>CONCATENATE(ROW(P220)-2," - ",Komponenty!B220)</f>
        <v xml:space="preserve">218 - </v>
      </c>
      <c r="Q220" t="str">
        <f>CONCATENATE(Opatrenia!B214&amp;" - "&amp;Opatrenia!D214)</f>
        <v xml:space="preserve"> - </v>
      </c>
    </row>
    <row r="221" spans="16:17" x14ac:dyDescent="0.25">
      <c r="P221" t="str">
        <f>CONCATENATE(ROW(P221)-2," - ",Komponenty!B221)</f>
        <v xml:space="preserve">219 - </v>
      </c>
      <c r="Q221" t="str">
        <f>CONCATENATE(Opatrenia!B215&amp;" - "&amp;Opatrenia!D215)</f>
        <v xml:space="preserve"> - </v>
      </c>
    </row>
    <row r="222" spans="16:17" x14ac:dyDescent="0.25">
      <c r="P222" t="str">
        <f>CONCATENATE(ROW(P222)-2," - ",Komponenty!B222)</f>
        <v xml:space="preserve">220 - </v>
      </c>
      <c r="Q222" t="str">
        <f>CONCATENATE(Opatrenia!B216&amp;" - "&amp;Opatrenia!D216)</f>
        <v xml:space="preserve"> - </v>
      </c>
    </row>
    <row r="223" spans="16:17" x14ac:dyDescent="0.25">
      <c r="P223" t="str">
        <f>CONCATENATE(ROW(P223)-2," - ",Komponenty!B223)</f>
        <v xml:space="preserve">221 - </v>
      </c>
      <c r="Q223" t="str">
        <f>CONCATENATE(Opatrenia!B217&amp;" - "&amp;Opatrenia!D217)</f>
        <v xml:space="preserve"> - </v>
      </c>
    </row>
    <row r="224" spans="16:17" x14ac:dyDescent="0.25">
      <c r="P224" t="str">
        <f>CONCATENATE(ROW(P224)-2," - ",Komponenty!B224)</f>
        <v xml:space="preserve">222 - </v>
      </c>
      <c r="Q224" t="str">
        <f>CONCATENATE(Opatrenia!B218&amp;" - "&amp;Opatrenia!D218)</f>
        <v xml:space="preserve"> - </v>
      </c>
    </row>
    <row r="225" spans="16:17" x14ac:dyDescent="0.25">
      <c r="P225" t="str">
        <f>CONCATENATE(ROW(P225)-2," - ",Komponenty!B225)</f>
        <v xml:space="preserve">223 - </v>
      </c>
      <c r="Q225" t="str">
        <f>CONCATENATE(Opatrenia!B219&amp;" - "&amp;Opatrenia!D219)</f>
        <v xml:space="preserve"> - </v>
      </c>
    </row>
    <row r="226" spans="16:17" x14ac:dyDescent="0.25">
      <c r="P226" t="str">
        <f>CONCATENATE(ROW(P226)-2," - ",Komponenty!B226)</f>
        <v xml:space="preserve">224 - </v>
      </c>
      <c r="Q226" t="str">
        <f>CONCATENATE(Opatrenia!B220&amp;" - "&amp;Opatrenia!D220)</f>
        <v xml:space="preserve"> - </v>
      </c>
    </row>
    <row r="227" spans="16:17" x14ac:dyDescent="0.25">
      <c r="P227" t="str">
        <f>CONCATENATE(ROW(P227)-2," - ",Komponenty!B227)</f>
        <v xml:space="preserve">225 - </v>
      </c>
      <c r="Q227" t="str">
        <f>CONCATENATE(Opatrenia!B221&amp;" - "&amp;Opatrenia!D221)</f>
        <v xml:space="preserve"> - </v>
      </c>
    </row>
    <row r="228" spans="16:17" x14ac:dyDescent="0.25">
      <c r="P228" t="str">
        <f>CONCATENATE(ROW(P228)-2," - ",Komponenty!B228)</f>
        <v xml:space="preserve">226 - </v>
      </c>
      <c r="Q228" t="str">
        <f>CONCATENATE(Opatrenia!B222&amp;" - "&amp;Opatrenia!D222)</f>
        <v xml:space="preserve"> - </v>
      </c>
    </row>
    <row r="229" spans="16:17" x14ac:dyDescent="0.25">
      <c r="P229" t="str">
        <f>CONCATENATE(ROW(P229)-2," - ",Komponenty!B229)</f>
        <v xml:space="preserve">227 - </v>
      </c>
      <c r="Q229" t="str">
        <f>CONCATENATE(Opatrenia!B223&amp;" - "&amp;Opatrenia!D223)</f>
        <v xml:space="preserve"> - </v>
      </c>
    </row>
    <row r="230" spans="16:17" x14ac:dyDescent="0.25">
      <c r="P230" t="str">
        <f>CONCATENATE(ROW(P230)-2," - ",Komponenty!B230)</f>
        <v xml:space="preserve">228 - </v>
      </c>
      <c r="Q230" t="str">
        <f>CONCATENATE(Opatrenia!B224&amp;" - "&amp;Opatrenia!D224)</f>
        <v xml:space="preserve"> - </v>
      </c>
    </row>
    <row r="231" spans="16:17" x14ac:dyDescent="0.25">
      <c r="P231" t="str">
        <f>CONCATENATE(ROW(P231)-2," - ",Komponenty!B231)</f>
        <v xml:space="preserve">229 - </v>
      </c>
      <c r="Q231" t="str">
        <f>CONCATENATE(Opatrenia!B225&amp;" - "&amp;Opatrenia!D225)</f>
        <v xml:space="preserve"> - </v>
      </c>
    </row>
    <row r="232" spans="16:17" x14ac:dyDescent="0.25">
      <c r="P232" t="str">
        <f>CONCATENATE(ROW(P232)-2," - ",Komponenty!B232)</f>
        <v xml:space="preserve">230 - </v>
      </c>
      <c r="Q232" t="str">
        <f>CONCATENATE(Opatrenia!B226&amp;" - "&amp;Opatrenia!D226)</f>
        <v xml:space="preserve"> - </v>
      </c>
    </row>
    <row r="233" spans="16:17" x14ac:dyDescent="0.25">
      <c r="P233" t="str">
        <f>CONCATENATE(ROW(P233)-2," - ",Komponenty!B233)</f>
        <v xml:space="preserve">231 - </v>
      </c>
      <c r="Q233" t="str">
        <f>CONCATENATE(Opatrenia!B227&amp;" - "&amp;Opatrenia!D227)</f>
        <v xml:space="preserve"> - </v>
      </c>
    </row>
    <row r="234" spans="16:17" x14ac:dyDescent="0.25">
      <c r="P234" t="str">
        <f>CONCATENATE(ROW(P234)-2," - ",Komponenty!B234)</f>
        <v xml:space="preserve">232 - </v>
      </c>
      <c r="Q234" t="str">
        <f>CONCATENATE(Opatrenia!B228&amp;" - "&amp;Opatrenia!D228)</f>
        <v xml:space="preserve"> - </v>
      </c>
    </row>
    <row r="235" spans="16:17" x14ac:dyDescent="0.25">
      <c r="P235" t="str">
        <f>CONCATENATE(ROW(P235)-2," - ",Komponenty!B235)</f>
        <v xml:space="preserve">233 - </v>
      </c>
      <c r="Q235" t="str">
        <f>CONCATENATE(Opatrenia!B229&amp;" - "&amp;Opatrenia!D229)</f>
        <v xml:space="preserve"> - </v>
      </c>
    </row>
    <row r="236" spans="16:17" x14ac:dyDescent="0.25">
      <c r="P236" t="str">
        <f>CONCATENATE(ROW(P236)-2," - ",Komponenty!B236)</f>
        <v xml:space="preserve">234 - </v>
      </c>
      <c r="Q236" t="str">
        <f>CONCATENATE(Opatrenia!B230&amp;" - "&amp;Opatrenia!D230)</f>
        <v xml:space="preserve"> - </v>
      </c>
    </row>
    <row r="237" spans="16:17" x14ac:dyDescent="0.25">
      <c r="P237" t="str">
        <f>CONCATENATE(ROW(P237)-2," - ",Komponenty!B237)</f>
        <v xml:space="preserve">235 - </v>
      </c>
      <c r="Q237" t="str">
        <f>CONCATENATE(Opatrenia!B231&amp;" - "&amp;Opatrenia!D231)</f>
        <v xml:space="preserve"> - </v>
      </c>
    </row>
    <row r="238" spans="16:17" x14ac:dyDescent="0.25">
      <c r="P238" t="str">
        <f>CONCATENATE(ROW(P238)-2," - ",Komponenty!B238)</f>
        <v xml:space="preserve">236 - </v>
      </c>
      <c r="Q238" t="str">
        <f>CONCATENATE(Opatrenia!B232&amp;" - "&amp;Opatrenia!D232)</f>
        <v xml:space="preserve"> - </v>
      </c>
    </row>
    <row r="239" spans="16:17" x14ac:dyDescent="0.25">
      <c r="P239" t="str">
        <f>CONCATENATE(ROW(P239)-2," - ",Komponenty!B239)</f>
        <v xml:space="preserve">237 - </v>
      </c>
      <c r="Q239" t="str">
        <f>CONCATENATE(Opatrenia!B233&amp;" - "&amp;Opatrenia!D233)</f>
        <v xml:space="preserve"> - </v>
      </c>
    </row>
    <row r="240" spans="16:17" x14ac:dyDescent="0.25">
      <c r="P240" t="str">
        <f>CONCATENATE(ROW(P240)-2," - ",Komponenty!B240)</f>
        <v xml:space="preserve">238 - </v>
      </c>
      <c r="Q240" t="str">
        <f>CONCATENATE(Opatrenia!B234&amp;" - "&amp;Opatrenia!D234)</f>
        <v xml:space="preserve"> - </v>
      </c>
    </row>
    <row r="241" spans="16:17" x14ac:dyDescent="0.25">
      <c r="P241" t="str">
        <f>CONCATENATE(ROW(P241)-2," - ",Komponenty!B241)</f>
        <v xml:space="preserve">239 - </v>
      </c>
      <c r="Q241" t="str">
        <f>CONCATENATE(Opatrenia!B235&amp;" - "&amp;Opatrenia!D235)</f>
        <v xml:space="preserve"> - </v>
      </c>
    </row>
    <row r="242" spans="16:17" x14ac:dyDescent="0.25">
      <c r="P242" t="str">
        <f>CONCATENATE(ROW(P242)-2," - ",Komponenty!B242)</f>
        <v xml:space="preserve">240 - </v>
      </c>
      <c r="Q242" t="str">
        <f>CONCATENATE(Opatrenia!B236&amp;" - "&amp;Opatrenia!D236)</f>
        <v xml:space="preserve"> - </v>
      </c>
    </row>
    <row r="243" spans="16:17" x14ac:dyDescent="0.25">
      <c r="P243" t="str">
        <f>CONCATENATE(ROW(P243)-2," - ",Komponenty!B243)</f>
        <v xml:space="preserve">241 - </v>
      </c>
      <c r="Q243" t="str">
        <f>CONCATENATE(Opatrenia!B237&amp;" - "&amp;Opatrenia!D237)</f>
        <v xml:space="preserve"> - </v>
      </c>
    </row>
    <row r="244" spans="16:17" x14ac:dyDescent="0.25">
      <c r="P244" t="str">
        <f>CONCATENATE(ROW(P244)-2," - ",Komponenty!B244)</f>
        <v xml:space="preserve">242 - </v>
      </c>
      <c r="Q244" t="str">
        <f>CONCATENATE(Opatrenia!B238&amp;" - "&amp;Opatrenia!D238)</f>
        <v xml:space="preserve"> - </v>
      </c>
    </row>
    <row r="245" spans="16:17" x14ac:dyDescent="0.25">
      <c r="P245" t="str">
        <f>CONCATENATE(ROW(P245)-2," - ",Komponenty!B245)</f>
        <v xml:space="preserve">243 - </v>
      </c>
      <c r="Q245" t="str">
        <f>CONCATENATE(Opatrenia!B239&amp;" - "&amp;Opatrenia!D239)</f>
        <v xml:space="preserve"> - </v>
      </c>
    </row>
    <row r="246" spans="16:17" x14ac:dyDescent="0.25">
      <c r="P246" t="str">
        <f>CONCATENATE(ROW(P246)-2," - ",Komponenty!B246)</f>
        <v xml:space="preserve">244 - </v>
      </c>
      <c r="Q246" t="str">
        <f>CONCATENATE(Opatrenia!B240&amp;" - "&amp;Opatrenia!D240)</f>
        <v xml:space="preserve"> - </v>
      </c>
    </row>
    <row r="247" spans="16:17" x14ac:dyDescent="0.25">
      <c r="P247" t="str">
        <f>CONCATENATE(ROW(P247)-2," - ",Komponenty!B247)</f>
        <v xml:space="preserve">245 - </v>
      </c>
      <c r="Q247" t="str">
        <f>CONCATENATE(Opatrenia!B241&amp;" - "&amp;Opatrenia!D241)</f>
        <v xml:space="preserve"> - </v>
      </c>
    </row>
    <row r="248" spans="16:17" x14ac:dyDescent="0.25">
      <c r="P248" t="str">
        <f>CONCATENATE(ROW(P248)-2," - ",Komponenty!B248)</f>
        <v xml:space="preserve">246 - </v>
      </c>
      <c r="Q248" t="str">
        <f>CONCATENATE(Opatrenia!B242&amp;" - "&amp;Opatrenia!D242)</f>
        <v xml:space="preserve"> - </v>
      </c>
    </row>
    <row r="249" spans="16:17" x14ac:dyDescent="0.25">
      <c r="P249" t="str">
        <f>CONCATENATE(ROW(P249)-2," - ",Komponenty!B249)</f>
        <v xml:space="preserve">247 - </v>
      </c>
      <c r="Q249" t="str">
        <f>CONCATENATE(Opatrenia!B243&amp;" - "&amp;Opatrenia!D243)</f>
        <v xml:space="preserve"> - </v>
      </c>
    </row>
    <row r="250" spans="16:17" x14ac:dyDescent="0.25">
      <c r="P250" t="str">
        <f>CONCATENATE(ROW(P250)-2," - ",Komponenty!B250)</f>
        <v xml:space="preserve">248 - </v>
      </c>
      <c r="Q250" t="str">
        <f>CONCATENATE(Opatrenia!B244&amp;" - "&amp;Opatrenia!D244)</f>
        <v xml:space="preserve"> - </v>
      </c>
    </row>
    <row r="251" spans="16:17" x14ac:dyDescent="0.25">
      <c r="P251" t="str">
        <f>CONCATENATE(ROW(P251)-2," - ",Komponenty!B251)</f>
        <v xml:space="preserve">249 - </v>
      </c>
      <c r="Q251" t="str">
        <f>CONCATENATE(Opatrenia!B245&amp;" - "&amp;Opatrenia!D245)</f>
        <v xml:space="preserve"> - </v>
      </c>
    </row>
    <row r="252" spans="16:17" x14ac:dyDescent="0.25">
      <c r="P252" t="str">
        <f>CONCATENATE(ROW(P252)-2," - ",Komponenty!B252)</f>
        <v xml:space="preserve">250 - </v>
      </c>
      <c r="Q252" t="str">
        <f>CONCATENATE(Opatrenia!B246&amp;" - "&amp;Opatrenia!D246)</f>
        <v xml:space="preserve"> - </v>
      </c>
    </row>
    <row r="253" spans="16:17" x14ac:dyDescent="0.25">
      <c r="P253" t="str">
        <f>CONCATENATE(ROW(P253)-2," - ",Komponenty!B253)</f>
        <v xml:space="preserve">251 - </v>
      </c>
      <c r="Q253" t="str">
        <f>CONCATENATE(Opatrenia!B247&amp;" - "&amp;Opatrenia!D247)</f>
        <v xml:space="preserve"> - </v>
      </c>
    </row>
    <row r="254" spans="16:17" x14ac:dyDescent="0.25">
      <c r="P254" t="str">
        <f>CONCATENATE(ROW(P254)-2," - ",Komponenty!B254)</f>
        <v xml:space="preserve">252 - </v>
      </c>
      <c r="Q254" t="str">
        <f>CONCATENATE(Opatrenia!B248&amp;" - "&amp;Opatrenia!D248)</f>
        <v xml:space="preserve"> - </v>
      </c>
    </row>
    <row r="255" spans="16:17" x14ac:dyDescent="0.25">
      <c r="P255" t="str">
        <f>CONCATENATE(ROW(P255)-2," - ",Komponenty!B255)</f>
        <v xml:space="preserve">253 - </v>
      </c>
      <c r="Q255" t="str">
        <f>CONCATENATE(Opatrenia!B249&amp;" - "&amp;Opatrenia!D249)</f>
        <v xml:space="preserve"> - </v>
      </c>
    </row>
    <row r="256" spans="16:17" x14ac:dyDescent="0.25">
      <c r="P256" t="str">
        <f>CONCATENATE(ROW(P256)-2," - ",Komponenty!B256)</f>
        <v xml:space="preserve">254 - </v>
      </c>
      <c r="Q256" t="str">
        <f>CONCATENATE(Opatrenia!B250&amp;" - "&amp;Opatrenia!D250)</f>
        <v xml:space="preserve"> - </v>
      </c>
    </row>
    <row r="257" spans="16:17" x14ac:dyDescent="0.25">
      <c r="P257" t="str">
        <f>CONCATENATE(ROW(P257)-2," - ",Komponenty!B257)</f>
        <v xml:space="preserve">255 - </v>
      </c>
      <c r="Q257" t="str">
        <f>CONCATENATE(Opatrenia!B251&amp;" - "&amp;Opatrenia!D251)</f>
        <v xml:space="preserve"> - </v>
      </c>
    </row>
    <row r="258" spans="16:17" x14ac:dyDescent="0.25">
      <c r="P258" t="str">
        <f>CONCATENATE(ROW(P258)-2," - ",Komponenty!B258)</f>
        <v xml:space="preserve">256 - </v>
      </c>
      <c r="Q258" t="str">
        <f>CONCATENATE(Opatrenia!B252&amp;" - "&amp;Opatrenia!D252)</f>
        <v xml:space="preserve"> - </v>
      </c>
    </row>
    <row r="259" spans="16:17" x14ac:dyDescent="0.25">
      <c r="P259" t="str">
        <f>CONCATENATE(ROW(P259)-2," - ",Komponenty!B259)</f>
        <v xml:space="preserve">257 - </v>
      </c>
      <c r="Q259" t="str">
        <f>CONCATENATE(Opatrenia!B253&amp;" - "&amp;Opatrenia!D253)</f>
        <v xml:space="preserve"> - </v>
      </c>
    </row>
    <row r="260" spans="16:17" x14ac:dyDescent="0.25">
      <c r="P260" t="str">
        <f>CONCATENATE(ROW(P260)-2," - ",Komponenty!B260)</f>
        <v xml:space="preserve">258 - </v>
      </c>
      <c r="Q260" t="str">
        <f>CONCATENATE(Opatrenia!B254&amp;" - "&amp;Opatrenia!D254)</f>
        <v xml:space="preserve"> - </v>
      </c>
    </row>
    <row r="261" spans="16:17" x14ac:dyDescent="0.25">
      <c r="P261" t="str">
        <f>CONCATENATE(ROW(P261)-2," - ",Komponenty!B261)</f>
        <v xml:space="preserve">259 - </v>
      </c>
      <c r="Q261" t="str">
        <f>CONCATENATE(Opatrenia!B255&amp;" - "&amp;Opatrenia!D255)</f>
        <v xml:space="preserve"> - </v>
      </c>
    </row>
    <row r="262" spans="16:17" x14ac:dyDescent="0.25">
      <c r="P262" t="str">
        <f>CONCATENATE(ROW(P262)-2," - ",Komponenty!B262)</f>
        <v xml:space="preserve">260 - </v>
      </c>
      <c r="Q262" t="str">
        <f>CONCATENATE(Opatrenia!B256&amp;" - "&amp;Opatrenia!D256)</f>
        <v xml:space="preserve"> - </v>
      </c>
    </row>
    <row r="263" spans="16:17" x14ac:dyDescent="0.25">
      <c r="P263" t="str">
        <f>CONCATENATE(ROW(P263)-2," - ",Komponenty!B263)</f>
        <v xml:space="preserve">261 - </v>
      </c>
      <c r="Q263" t="str">
        <f>CONCATENATE(Opatrenia!B257&amp;" - "&amp;Opatrenia!D257)</f>
        <v xml:space="preserve"> - </v>
      </c>
    </row>
    <row r="264" spans="16:17" x14ac:dyDescent="0.25">
      <c r="P264" t="str">
        <f>CONCATENATE(ROW(P264)-2," - ",Komponenty!B264)</f>
        <v xml:space="preserve">262 - </v>
      </c>
      <c r="Q264" t="str">
        <f>CONCATENATE(Opatrenia!B258&amp;" - "&amp;Opatrenia!D258)</f>
        <v xml:space="preserve"> - </v>
      </c>
    </row>
    <row r="265" spans="16:17" x14ac:dyDescent="0.25">
      <c r="P265" t="str">
        <f>CONCATENATE(ROW(P265)-2," - ",Komponenty!B265)</f>
        <v xml:space="preserve">263 - </v>
      </c>
      <c r="Q265" t="str">
        <f>CONCATENATE(Opatrenia!B259&amp;" - "&amp;Opatrenia!D259)</f>
        <v xml:space="preserve"> - </v>
      </c>
    </row>
    <row r="266" spans="16:17" x14ac:dyDescent="0.25">
      <c r="P266" t="str">
        <f>CONCATENATE(ROW(P266)-2," - ",Komponenty!B266)</f>
        <v xml:space="preserve">264 - </v>
      </c>
      <c r="Q266" t="str">
        <f>CONCATENATE(Opatrenia!B260&amp;" - "&amp;Opatrenia!D260)</f>
        <v xml:space="preserve"> - </v>
      </c>
    </row>
    <row r="267" spans="16:17" x14ac:dyDescent="0.25">
      <c r="P267" t="str">
        <f>CONCATENATE(ROW(P267)-2," - ",Komponenty!B267)</f>
        <v xml:space="preserve">265 - </v>
      </c>
      <c r="Q267" t="str">
        <f>CONCATENATE(Opatrenia!B261&amp;" - "&amp;Opatrenia!D261)</f>
        <v xml:space="preserve"> - </v>
      </c>
    </row>
    <row r="268" spans="16:17" x14ac:dyDescent="0.25">
      <c r="P268" t="str">
        <f>CONCATENATE(ROW(P268)-2," - ",Komponenty!B268)</f>
        <v xml:space="preserve">266 - </v>
      </c>
      <c r="Q268" t="str">
        <f>CONCATENATE(Opatrenia!B262&amp;" - "&amp;Opatrenia!D262)</f>
        <v xml:space="preserve"> - </v>
      </c>
    </row>
    <row r="269" spans="16:17" x14ac:dyDescent="0.25">
      <c r="P269" t="str">
        <f>CONCATENATE(ROW(P269)-2," - ",Komponenty!B269)</f>
        <v xml:space="preserve">267 - </v>
      </c>
      <c r="Q269" t="str">
        <f>CONCATENATE(Opatrenia!B263&amp;" - "&amp;Opatrenia!D263)</f>
        <v xml:space="preserve"> - </v>
      </c>
    </row>
    <row r="270" spans="16:17" x14ac:dyDescent="0.25">
      <c r="P270" t="str">
        <f>CONCATENATE(ROW(P270)-2," - ",Komponenty!B270)</f>
        <v xml:space="preserve">268 - </v>
      </c>
      <c r="Q270" t="str">
        <f>CONCATENATE(Opatrenia!B264&amp;" - "&amp;Opatrenia!D264)</f>
        <v xml:space="preserve"> - </v>
      </c>
    </row>
    <row r="271" spans="16:17" x14ac:dyDescent="0.25">
      <c r="P271" t="str">
        <f>CONCATENATE(ROW(P271)-2," - ",Komponenty!B271)</f>
        <v xml:space="preserve">269 - </v>
      </c>
      <c r="Q271" t="str">
        <f>CONCATENATE(Opatrenia!B265&amp;" - "&amp;Opatrenia!D265)</f>
        <v xml:space="preserve"> - </v>
      </c>
    </row>
    <row r="272" spans="16:17" x14ac:dyDescent="0.25">
      <c r="P272" t="str">
        <f>CONCATENATE(ROW(P272)-2," - ",Komponenty!B272)</f>
        <v xml:space="preserve">270 - </v>
      </c>
      <c r="Q272" t="str">
        <f>CONCATENATE(Opatrenia!B266&amp;" - "&amp;Opatrenia!D266)</f>
        <v xml:space="preserve"> - </v>
      </c>
    </row>
    <row r="273" spans="16:17" x14ac:dyDescent="0.25">
      <c r="P273" t="str">
        <f>CONCATENATE(ROW(P273)-2," - ",Komponenty!B273)</f>
        <v xml:space="preserve">271 - </v>
      </c>
      <c r="Q273" t="str">
        <f>CONCATENATE(Opatrenia!B267&amp;" - "&amp;Opatrenia!D267)</f>
        <v xml:space="preserve"> - </v>
      </c>
    </row>
    <row r="274" spans="16:17" x14ac:dyDescent="0.25">
      <c r="P274" t="str">
        <f>CONCATENATE(ROW(P274)-2," - ",Komponenty!B274)</f>
        <v xml:space="preserve">272 - </v>
      </c>
      <c r="Q274" t="str">
        <f>CONCATENATE(Opatrenia!B268&amp;" - "&amp;Opatrenia!D268)</f>
        <v xml:space="preserve"> - </v>
      </c>
    </row>
    <row r="275" spans="16:17" x14ac:dyDescent="0.25">
      <c r="P275" t="str">
        <f>CONCATENATE(ROW(P275)-2," - ",Komponenty!B275)</f>
        <v xml:space="preserve">273 - </v>
      </c>
      <c r="Q275" t="str">
        <f>CONCATENATE(Opatrenia!B269&amp;" - "&amp;Opatrenia!D269)</f>
        <v xml:space="preserve"> - </v>
      </c>
    </row>
    <row r="276" spans="16:17" x14ac:dyDescent="0.25">
      <c r="P276" t="str">
        <f>CONCATENATE(ROW(P276)-2," - ",Komponenty!B276)</f>
        <v xml:space="preserve">274 - </v>
      </c>
      <c r="Q276" t="str">
        <f>CONCATENATE(Opatrenia!B270&amp;" - "&amp;Opatrenia!D270)</f>
        <v xml:space="preserve"> - </v>
      </c>
    </row>
    <row r="277" spans="16:17" x14ac:dyDescent="0.25">
      <c r="P277" t="str">
        <f>CONCATENATE(ROW(P277)-2," - ",Komponenty!B277)</f>
        <v xml:space="preserve">275 - </v>
      </c>
      <c r="Q277" t="str">
        <f>CONCATENATE(Opatrenia!B271&amp;" - "&amp;Opatrenia!D271)</f>
        <v xml:space="preserve"> - </v>
      </c>
    </row>
    <row r="278" spans="16:17" x14ac:dyDescent="0.25">
      <c r="P278" t="str">
        <f>CONCATENATE(ROW(P278)-2," - ",Komponenty!B278)</f>
        <v xml:space="preserve">276 - </v>
      </c>
      <c r="Q278" t="str">
        <f>CONCATENATE(Opatrenia!B272&amp;" - "&amp;Opatrenia!D272)</f>
        <v xml:space="preserve"> - </v>
      </c>
    </row>
    <row r="279" spans="16:17" x14ac:dyDescent="0.25">
      <c r="P279" t="str">
        <f>CONCATENATE(ROW(P279)-2," - ",Komponenty!B279)</f>
        <v xml:space="preserve">277 - </v>
      </c>
      <c r="Q279" t="str">
        <f>CONCATENATE(Opatrenia!B273&amp;" - "&amp;Opatrenia!D273)</f>
        <v xml:space="preserve"> - </v>
      </c>
    </row>
    <row r="280" spans="16:17" x14ac:dyDescent="0.25">
      <c r="P280" t="str">
        <f>CONCATENATE(ROW(P280)-2," - ",Komponenty!B280)</f>
        <v xml:space="preserve">278 - </v>
      </c>
      <c r="Q280" t="str">
        <f>CONCATENATE(Opatrenia!B274&amp;" - "&amp;Opatrenia!D274)</f>
        <v xml:space="preserve"> - </v>
      </c>
    </row>
    <row r="281" spans="16:17" x14ac:dyDescent="0.25">
      <c r="P281" t="str">
        <f>CONCATENATE(ROW(P281)-2," - ",Komponenty!B281)</f>
        <v xml:space="preserve">279 - </v>
      </c>
      <c r="Q281" t="str">
        <f>CONCATENATE(Opatrenia!B275&amp;" - "&amp;Opatrenia!D275)</f>
        <v xml:space="preserve"> - </v>
      </c>
    </row>
    <row r="282" spans="16:17" x14ac:dyDescent="0.25">
      <c r="P282" t="str">
        <f>CONCATENATE(ROW(P282)-2," - ",Komponenty!B282)</f>
        <v xml:space="preserve">280 - </v>
      </c>
      <c r="Q282" t="str">
        <f>CONCATENATE(Opatrenia!B276&amp;" - "&amp;Opatrenia!D276)</f>
        <v xml:space="preserve"> - </v>
      </c>
    </row>
    <row r="283" spans="16:17" x14ac:dyDescent="0.25">
      <c r="P283" t="str">
        <f>CONCATENATE(ROW(P283)-2," - ",Komponenty!B283)</f>
        <v xml:space="preserve">281 - </v>
      </c>
      <c r="Q283" t="str">
        <f>CONCATENATE(Opatrenia!B277&amp;" - "&amp;Opatrenia!D277)</f>
        <v xml:space="preserve"> - </v>
      </c>
    </row>
    <row r="284" spans="16:17" x14ac:dyDescent="0.25">
      <c r="P284" t="str">
        <f>CONCATENATE(ROW(P284)-2," - ",Komponenty!B284)</f>
        <v xml:space="preserve">282 - </v>
      </c>
      <c r="Q284" t="str">
        <f>CONCATENATE(Opatrenia!B278&amp;" - "&amp;Opatrenia!D278)</f>
        <v xml:space="preserve"> - </v>
      </c>
    </row>
    <row r="285" spans="16:17" x14ac:dyDescent="0.25">
      <c r="P285" t="str">
        <f>CONCATENATE(ROW(P285)-2," - ",Komponenty!B285)</f>
        <v xml:space="preserve">283 - </v>
      </c>
      <c r="Q285" t="str">
        <f>CONCATENATE(Opatrenia!B279&amp;" - "&amp;Opatrenia!D279)</f>
        <v xml:space="preserve"> - </v>
      </c>
    </row>
    <row r="286" spans="16:17" x14ac:dyDescent="0.25">
      <c r="P286" t="str">
        <f>CONCATENATE(ROW(P286)-2," - ",Komponenty!B286)</f>
        <v xml:space="preserve">284 - </v>
      </c>
      <c r="Q286" t="str">
        <f>CONCATENATE(Opatrenia!B280&amp;" - "&amp;Opatrenia!D280)</f>
        <v xml:space="preserve"> - </v>
      </c>
    </row>
    <row r="287" spans="16:17" x14ac:dyDescent="0.25">
      <c r="P287" t="str">
        <f>CONCATENATE(ROW(P287)-2," - ",Komponenty!B287)</f>
        <v xml:space="preserve">285 - </v>
      </c>
      <c r="Q287" t="str">
        <f>CONCATENATE(Opatrenia!B281&amp;" - "&amp;Opatrenia!D281)</f>
        <v xml:space="preserve"> - </v>
      </c>
    </row>
    <row r="288" spans="16:17" x14ac:dyDescent="0.25">
      <c r="P288" t="str">
        <f>CONCATENATE(ROW(P288)-2," - ",Komponenty!B288)</f>
        <v xml:space="preserve">286 - </v>
      </c>
      <c r="Q288" t="str">
        <f>CONCATENATE(Opatrenia!B282&amp;" - "&amp;Opatrenia!D282)</f>
        <v xml:space="preserve"> - </v>
      </c>
    </row>
    <row r="289" spans="16:17" x14ac:dyDescent="0.25">
      <c r="P289" t="str">
        <f>CONCATENATE(ROW(P289)-2," - ",Komponenty!B289)</f>
        <v xml:space="preserve">287 - </v>
      </c>
      <c r="Q289" t="str">
        <f>CONCATENATE(Opatrenia!B283&amp;" - "&amp;Opatrenia!D283)</f>
        <v xml:space="preserve"> - </v>
      </c>
    </row>
    <row r="290" spans="16:17" x14ac:dyDescent="0.25">
      <c r="P290" t="str">
        <f>CONCATENATE(ROW(P290)-2," - ",Komponenty!B290)</f>
        <v xml:space="preserve">288 - </v>
      </c>
      <c r="Q290" t="str">
        <f>CONCATENATE(Opatrenia!B284&amp;" - "&amp;Opatrenia!D284)</f>
        <v xml:space="preserve"> - </v>
      </c>
    </row>
    <row r="291" spans="16:17" x14ac:dyDescent="0.25">
      <c r="P291" t="str">
        <f>CONCATENATE(ROW(P291)-2," - ",Komponenty!B291)</f>
        <v xml:space="preserve">289 - </v>
      </c>
      <c r="Q291" t="str">
        <f>CONCATENATE(Opatrenia!B285&amp;" - "&amp;Opatrenia!D285)</f>
        <v xml:space="preserve"> - </v>
      </c>
    </row>
    <row r="292" spans="16:17" x14ac:dyDescent="0.25">
      <c r="P292" t="str">
        <f>CONCATENATE(ROW(P292)-2," - ",Komponenty!B292)</f>
        <v xml:space="preserve">290 - </v>
      </c>
      <c r="Q292" t="str">
        <f>CONCATENATE(Opatrenia!B286&amp;" - "&amp;Opatrenia!D286)</f>
        <v xml:space="preserve"> - </v>
      </c>
    </row>
    <row r="293" spans="16:17" x14ac:dyDescent="0.25">
      <c r="P293" t="str">
        <f>CONCATENATE(ROW(P293)-2," - ",Komponenty!B293)</f>
        <v xml:space="preserve">291 - </v>
      </c>
      <c r="Q293" t="str">
        <f>CONCATENATE(Opatrenia!B287&amp;" - "&amp;Opatrenia!D287)</f>
        <v xml:space="preserve"> - </v>
      </c>
    </row>
    <row r="294" spans="16:17" x14ac:dyDescent="0.25">
      <c r="P294" t="str">
        <f>CONCATENATE(ROW(P294)-2," - ",Komponenty!B294)</f>
        <v xml:space="preserve">292 - </v>
      </c>
      <c r="Q294" t="str">
        <f>CONCATENATE(Opatrenia!B288&amp;" - "&amp;Opatrenia!D288)</f>
        <v xml:space="preserve"> - </v>
      </c>
    </row>
    <row r="295" spans="16:17" x14ac:dyDescent="0.25">
      <c r="P295" t="str">
        <f>CONCATENATE(ROW(P295)-2," - ",Komponenty!B295)</f>
        <v xml:space="preserve">293 - </v>
      </c>
      <c r="Q295" t="str">
        <f>CONCATENATE(Opatrenia!B289&amp;" - "&amp;Opatrenia!D289)</f>
        <v xml:space="preserve"> - </v>
      </c>
    </row>
    <row r="296" spans="16:17" x14ac:dyDescent="0.25">
      <c r="P296" t="str">
        <f>CONCATENATE(ROW(P296)-2," - ",Komponenty!B296)</f>
        <v xml:space="preserve">294 - </v>
      </c>
      <c r="Q296" t="str">
        <f>CONCATENATE(Opatrenia!B290&amp;" - "&amp;Opatrenia!D290)</f>
        <v xml:space="preserve"> - </v>
      </c>
    </row>
    <row r="297" spans="16:17" x14ac:dyDescent="0.25">
      <c r="P297" t="str">
        <f>CONCATENATE(ROW(P297)-2," - ",Komponenty!B297)</f>
        <v xml:space="preserve">295 - </v>
      </c>
      <c r="Q297" t="str">
        <f>CONCATENATE(Opatrenia!B291&amp;" - "&amp;Opatrenia!D291)</f>
        <v xml:space="preserve"> - </v>
      </c>
    </row>
    <row r="298" spans="16:17" x14ac:dyDescent="0.25">
      <c r="P298" t="str">
        <f>CONCATENATE(ROW(P298)-2," - ",Komponenty!B298)</f>
        <v xml:space="preserve">296 - </v>
      </c>
      <c r="Q298" t="str">
        <f>CONCATENATE(Opatrenia!B292&amp;" - "&amp;Opatrenia!D292)</f>
        <v xml:space="preserve"> - </v>
      </c>
    </row>
    <row r="299" spans="16:17" x14ac:dyDescent="0.25">
      <c r="P299" t="str">
        <f>CONCATENATE(ROW(P299)-2," - ",Komponenty!B299)</f>
        <v xml:space="preserve">297 - </v>
      </c>
      <c r="Q299" t="str">
        <f>CONCATENATE(Opatrenia!B293&amp;" - "&amp;Opatrenia!D293)</f>
        <v xml:space="preserve"> - </v>
      </c>
    </row>
    <row r="300" spans="16:17" x14ac:dyDescent="0.25">
      <c r="P300" t="str">
        <f>CONCATENATE(ROW(P300)-2," - ",Komponenty!B300)</f>
        <v xml:space="preserve">298 - </v>
      </c>
      <c r="Q300" t="str">
        <f>CONCATENATE(Opatrenia!B294&amp;" - "&amp;Opatrenia!D294)</f>
        <v xml:space="preserve"> - </v>
      </c>
    </row>
    <row r="301" spans="16:17" x14ac:dyDescent="0.25">
      <c r="P301" t="str">
        <f>CONCATENATE(ROW(P301)-2," - ",Komponenty!B301)</f>
        <v xml:space="preserve">299 - </v>
      </c>
      <c r="Q301" t="str">
        <f>CONCATENATE(Opatrenia!B295&amp;" - "&amp;Opatrenia!D295)</f>
        <v xml:space="preserve"> - </v>
      </c>
    </row>
    <row r="302" spans="16:17" x14ac:dyDescent="0.25">
      <c r="P302" t="str">
        <f>CONCATENATE(ROW(P302)-2," - ",Komponenty!B302)</f>
        <v xml:space="preserve">300 - </v>
      </c>
      <c r="Q302" t="str">
        <f>CONCATENATE(Opatrenia!B296&amp;" - "&amp;Opatrenia!D296)</f>
        <v xml:space="preserve"> - </v>
      </c>
    </row>
    <row r="303" spans="16:17" x14ac:dyDescent="0.25">
      <c r="P303" t="str">
        <f>CONCATENATE(ROW(P303)-2," - ",Komponenty!B303)</f>
        <v xml:space="preserve">301 - </v>
      </c>
      <c r="Q303" t="str">
        <f>CONCATENATE(Opatrenia!B297&amp;" - "&amp;Opatrenia!D297)</f>
        <v xml:space="preserve"> - </v>
      </c>
    </row>
    <row r="304" spans="16:17" x14ac:dyDescent="0.25">
      <c r="P304" t="str">
        <f>CONCATENATE(ROW(P304)-2," - ",Komponenty!B304)</f>
        <v xml:space="preserve">302 - </v>
      </c>
      <c r="Q304" t="str">
        <f>CONCATENATE(Opatrenia!B298&amp;" - "&amp;Opatrenia!D298)</f>
        <v xml:space="preserve"> - </v>
      </c>
    </row>
    <row r="305" spans="16:17" x14ac:dyDescent="0.25">
      <c r="P305" t="str">
        <f>CONCATENATE(ROW(P305)-2," - ",Komponenty!B305)</f>
        <v xml:space="preserve">303 - </v>
      </c>
      <c r="Q305" t="str">
        <f>CONCATENATE(Opatrenia!B299&amp;" - "&amp;Opatrenia!D299)</f>
        <v xml:space="preserve"> - </v>
      </c>
    </row>
    <row r="306" spans="16:17" x14ac:dyDescent="0.25">
      <c r="P306" t="str">
        <f>CONCATENATE(ROW(P306)-2," - ",Komponenty!B306)</f>
        <v xml:space="preserve">304 - </v>
      </c>
      <c r="Q306" t="str">
        <f>CONCATENATE(Opatrenia!B300&amp;" - "&amp;Opatrenia!D300)</f>
        <v xml:space="preserve"> - </v>
      </c>
    </row>
    <row r="307" spans="16:17" x14ac:dyDescent="0.25">
      <c r="P307" t="str">
        <f>CONCATENATE(ROW(P307)-2," - ",Komponenty!B307)</f>
        <v xml:space="preserve">305 - </v>
      </c>
      <c r="Q307" t="str">
        <f>CONCATENATE(Opatrenia!B301&amp;" - "&amp;Opatrenia!D301)</f>
        <v xml:space="preserve"> - </v>
      </c>
    </row>
    <row r="308" spans="16:17" x14ac:dyDescent="0.25">
      <c r="P308" t="str">
        <f>CONCATENATE(ROW(P308)-2," - ",Komponenty!B308)</f>
        <v xml:space="preserve">306 - </v>
      </c>
      <c r="Q308" t="str">
        <f>CONCATENATE(Opatrenia!B302&amp;" - "&amp;Opatrenia!D302)</f>
        <v xml:space="preserve"> - </v>
      </c>
    </row>
    <row r="309" spans="16:17" x14ac:dyDescent="0.25">
      <c r="P309" t="str">
        <f>CONCATENATE(ROW(P309)-2," - ",Komponenty!B309)</f>
        <v xml:space="preserve">307 - </v>
      </c>
      <c r="Q309" t="str">
        <f>CONCATENATE(Opatrenia!B303&amp;" - "&amp;Opatrenia!D303)</f>
        <v xml:space="preserve"> - </v>
      </c>
    </row>
    <row r="310" spans="16:17" x14ac:dyDescent="0.25">
      <c r="P310" t="str">
        <f>CONCATENATE(ROW(P310)-2," - ",Komponenty!B310)</f>
        <v xml:space="preserve">308 - </v>
      </c>
      <c r="Q310" t="str">
        <f>CONCATENATE(Opatrenia!B304&amp;" - "&amp;Opatrenia!D304)</f>
        <v xml:space="preserve"> - </v>
      </c>
    </row>
    <row r="311" spans="16:17" x14ac:dyDescent="0.25">
      <c r="P311" t="str">
        <f>CONCATENATE(ROW(P311)-2," - ",Komponenty!B311)</f>
        <v xml:space="preserve">309 - </v>
      </c>
      <c r="Q311" t="str">
        <f>CONCATENATE(Opatrenia!B305&amp;" - "&amp;Opatrenia!D305)</f>
        <v xml:space="preserve"> - </v>
      </c>
    </row>
    <row r="312" spans="16:17" x14ac:dyDescent="0.25">
      <c r="P312" t="str">
        <f>CONCATENATE(ROW(P312)-2," - ",Komponenty!B312)</f>
        <v xml:space="preserve">310 - </v>
      </c>
      <c r="Q312" t="str">
        <f>CONCATENATE(Opatrenia!B306&amp;" - "&amp;Opatrenia!D306)</f>
        <v xml:space="preserve"> - </v>
      </c>
    </row>
    <row r="313" spans="16:17" x14ac:dyDescent="0.25">
      <c r="P313" t="str">
        <f>CONCATENATE(ROW(P313)-2," - ",Komponenty!B313)</f>
        <v xml:space="preserve">311 - </v>
      </c>
      <c r="Q313" t="str">
        <f>CONCATENATE(Opatrenia!B307&amp;" - "&amp;Opatrenia!D307)</f>
        <v xml:space="preserve"> - </v>
      </c>
    </row>
    <row r="314" spans="16:17" x14ac:dyDescent="0.25">
      <c r="P314" t="str">
        <f>CONCATENATE(ROW(P314)-2," - ",Komponenty!B314)</f>
        <v xml:space="preserve">312 - </v>
      </c>
      <c r="Q314" t="str">
        <f>CONCATENATE(Opatrenia!B308&amp;" - "&amp;Opatrenia!D308)</f>
        <v xml:space="preserve"> - </v>
      </c>
    </row>
    <row r="315" spans="16:17" x14ac:dyDescent="0.25">
      <c r="P315" t="str">
        <f>CONCATENATE(ROW(P315)-2," - ",Komponenty!B315)</f>
        <v xml:space="preserve">313 - </v>
      </c>
      <c r="Q315" t="str">
        <f>CONCATENATE(Opatrenia!B309&amp;" - "&amp;Opatrenia!D309)</f>
        <v xml:space="preserve"> - </v>
      </c>
    </row>
    <row r="316" spans="16:17" x14ac:dyDescent="0.25">
      <c r="P316" t="str">
        <f>CONCATENATE(ROW(P316)-2," - ",Komponenty!B316)</f>
        <v xml:space="preserve">314 - </v>
      </c>
      <c r="Q316" t="str">
        <f>CONCATENATE(Opatrenia!B310&amp;" - "&amp;Opatrenia!D310)</f>
        <v xml:space="preserve"> - </v>
      </c>
    </row>
    <row r="317" spans="16:17" x14ac:dyDescent="0.25">
      <c r="P317" t="str">
        <f>CONCATENATE(ROW(P317)-2," - ",Komponenty!B317)</f>
        <v xml:space="preserve">315 - </v>
      </c>
      <c r="Q317" t="str">
        <f>CONCATENATE(Opatrenia!B311&amp;" - "&amp;Opatrenia!D311)</f>
        <v xml:space="preserve"> - </v>
      </c>
    </row>
    <row r="318" spans="16:17" x14ac:dyDescent="0.25">
      <c r="P318" t="str">
        <f>CONCATENATE(ROW(P318)-2," - ",Komponenty!B318)</f>
        <v xml:space="preserve">316 - </v>
      </c>
      <c r="Q318" t="str">
        <f>CONCATENATE(Opatrenia!B312&amp;" - "&amp;Opatrenia!D312)</f>
        <v xml:space="preserve"> - </v>
      </c>
    </row>
    <row r="319" spans="16:17" x14ac:dyDescent="0.25">
      <c r="P319" t="str">
        <f>CONCATENATE(ROW(P319)-2," - ",Komponenty!B319)</f>
        <v xml:space="preserve">317 - </v>
      </c>
      <c r="Q319" t="str">
        <f>CONCATENATE(Opatrenia!B313&amp;" - "&amp;Opatrenia!D313)</f>
        <v xml:space="preserve"> - </v>
      </c>
    </row>
    <row r="320" spans="16:17" x14ac:dyDescent="0.25">
      <c r="P320" t="str">
        <f>CONCATENATE(ROW(P320)-2," - ",Komponenty!B320)</f>
        <v xml:space="preserve">318 - </v>
      </c>
      <c r="Q320" t="str">
        <f>CONCATENATE(Opatrenia!B314&amp;" - "&amp;Opatrenia!D314)</f>
        <v xml:space="preserve"> - </v>
      </c>
    </row>
    <row r="321" spans="16:17" x14ac:dyDescent="0.25">
      <c r="P321" t="str">
        <f>CONCATENATE(ROW(P321)-2," - ",Komponenty!B321)</f>
        <v xml:space="preserve">319 - </v>
      </c>
      <c r="Q321" t="str">
        <f>CONCATENATE(Opatrenia!B315&amp;" - "&amp;Opatrenia!D315)</f>
        <v xml:space="preserve"> - </v>
      </c>
    </row>
    <row r="322" spans="16:17" x14ac:dyDescent="0.25">
      <c r="P322" t="str">
        <f>CONCATENATE(ROW(P322)-2," - ",Komponenty!B322)</f>
        <v xml:space="preserve">320 - </v>
      </c>
      <c r="Q322" t="str">
        <f>CONCATENATE(Opatrenia!B316&amp;" - "&amp;Opatrenia!D316)</f>
        <v xml:space="preserve"> - </v>
      </c>
    </row>
    <row r="323" spans="16:17" x14ac:dyDescent="0.25">
      <c r="P323" t="str">
        <f>CONCATENATE(ROW(P323)-2," - ",Komponenty!B323)</f>
        <v xml:space="preserve">321 - </v>
      </c>
      <c r="Q323" t="str">
        <f>CONCATENATE(Opatrenia!B317&amp;" - "&amp;Opatrenia!D317)</f>
        <v xml:space="preserve"> - </v>
      </c>
    </row>
    <row r="324" spans="16:17" x14ac:dyDescent="0.25">
      <c r="P324" t="str">
        <f>CONCATENATE(ROW(P324)-2," - ",Komponenty!B324)</f>
        <v xml:space="preserve">322 - </v>
      </c>
      <c r="Q324" t="str">
        <f>CONCATENATE(Opatrenia!B318&amp;" - "&amp;Opatrenia!D318)</f>
        <v xml:space="preserve"> - </v>
      </c>
    </row>
    <row r="325" spans="16:17" x14ac:dyDescent="0.25">
      <c r="P325" t="str">
        <f>CONCATENATE(ROW(P325)-2," - ",Komponenty!B325)</f>
        <v xml:space="preserve">323 - </v>
      </c>
      <c r="Q325" t="str">
        <f>CONCATENATE(Opatrenia!B319&amp;" - "&amp;Opatrenia!D319)</f>
        <v xml:space="preserve"> - </v>
      </c>
    </row>
    <row r="326" spans="16:17" x14ac:dyDescent="0.25">
      <c r="P326" t="str">
        <f>CONCATENATE(ROW(P326)-2," - ",Komponenty!B326)</f>
        <v xml:space="preserve">324 - </v>
      </c>
      <c r="Q326" t="str">
        <f>CONCATENATE(Opatrenia!B320&amp;" - "&amp;Opatrenia!D320)</f>
        <v xml:space="preserve"> - </v>
      </c>
    </row>
    <row r="327" spans="16:17" x14ac:dyDescent="0.25">
      <c r="P327" t="str">
        <f>CONCATENATE(ROW(P327)-2," - ",Komponenty!B327)</f>
        <v xml:space="preserve">325 - </v>
      </c>
      <c r="Q327" t="str">
        <f>CONCATENATE(Opatrenia!B321&amp;" - "&amp;Opatrenia!D321)</f>
        <v xml:space="preserve"> - </v>
      </c>
    </row>
    <row r="328" spans="16:17" x14ac:dyDescent="0.25">
      <c r="P328" t="str">
        <f>CONCATENATE(ROW(P328)-2," - ",Komponenty!B328)</f>
        <v xml:space="preserve">326 - </v>
      </c>
      <c r="Q328" t="str">
        <f>CONCATENATE(Opatrenia!B322&amp;" - "&amp;Opatrenia!D322)</f>
        <v xml:space="preserve"> - </v>
      </c>
    </row>
    <row r="329" spans="16:17" x14ac:dyDescent="0.25">
      <c r="P329" t="str">
        <f>CONCATENATE(ROW(P329)-2," - ",Komponenty!B329)</f>
        <v xml:space="preserve">327 - </v>
      </c>
      <c r="Q329" t="str">
        <f>CONCATENATE(Opatrenia!B323&amp;" - "&amp;Opatrenia!D323)</f>
        <v xml:space="preserve"> - </v>
      </c>
    </row>
    <row r="330" spans="16:17" x14ac:dyDescent="0.25">
      <c r="P330" t="str">
        <f>CONCATENATE(ROW(P330)-2," - ",Komponenty!B330)</f>
        <v xml:space="preserve">328 - </v>
      </c>
      <c r="Q330" t="str">
        <f>CONCATENATE(Opatrenia!B324&amp;" - "&amp;Opatrenia!D324)</f>
        <v xml:space="preserve"> - </v>
      </c>
    </row>
    <row r="331" spans="16:17" x14ac:dyDescent="0.25">
      <c r="P331" t="str">
        <f>CONCATENATE(ROW(P331)-2," - ",Komponenty!B331)</f>
        <v xml:space="preserve">329 - </v>
      </c>
      <c r="Q331" t="str">
        <f>CONCATENATE(Opatrenia!B325&amp;" - "&amp;Opatrenia!D325)</f>
        <v xml:space="preserve"> - </v>
      </c>
    </row>
    <row r="332" spans="16:17" x14ac:dyDescent="0.25">
      <c r="P332" t="str">
        <f>CONCATENATE(ROW(P332)-2," - ",Komponenty!B332)</f>
        <v xml:space="preserve">330 - </v>
      </c>
      <c r="Q332" t="str">
        <f>CONCATENATE(Opatrenia!B326&amp;" - "&amp;Opatrenia!D326)</f>
        <v xml:space="preserve"> - </v>
      </c>
    </row>
    <row r="333" spans="16:17" x14ac:dyDescent="0.25">
      <c r="P333" t="str">
        <f>CONCATENATE(ROW(P333)-2," - ",Komponenty!B333)</f>
        <v xml:space="preserve">331 - </v>
      </c>
      <c r="Q333" t="str">
        <f>CONCATENATE(Opatrenia!B327&amp;" - "&amp;Opatrenia!D327)</f>
        <v xml:space="preserve"> - </v>
      </c>
    </row>
    <row r="334" spans="16:17" x14ac:dyDescent="0.25">
      <c r="P334" t="str">
        <f>CONCATENATE(ROW(P334)-2," - ",Komponenty!B334)</f>
        <v xml:space="preserve">332 - </v>
      </c>
      <c r="Q334" t="str">
        <f>CONCATENATE(Opatrenia!B328&amp;" - "&amp;Opatrenia!D328)</f>
        <v xml:space="preserve"> - </v>
      </c>
    </row>
    <row r="335" spans="16:17" x14ac:dyDescent="0.25">
      <c r="P335" t="str">
        <f>CONCATENATE(ROW(P335)-2," - ",Komponenty!B335)</f>
        <v xml:space="preserve">333 - </v>
      </c>
      <c r="Q335" t="str">
        <f>CONCATENATE(Opatrenia!B329&amp;" - "&amp;Opatrenia!D329)</f>
        <v xml:space="preserve"> - </v>
      </c>
    </row>
    <row r="336" spans="16:17" x14ac:dyDescent="0.25">
      <c r="P336" t="str">
        <f>CONCATENATE(ROW(P336)-2," - ",Komponenty!B336)</f>
        <v xml:space="preserve">334 - </v>
      </c>
      <c r="Q336" t="str">
        <f>CONCATENATE(Opatrenia!B330&amp;" - "&amp;Opatrenia!D330)</f>
        <v xml:space="preserve"> - </v>
      </c>
    </row>
    <row r="337" spans="16:17" x14ac:dyDescent="0.25">
      <c r="P337" t="str">
        <f>CONCATENATE(ROW(P337)-2," - ",Komponenty!B337)</f>
        <v xml:space="preserve">335 - </v>
      </c>
      <c r="Q337" t="str">
        <f>CONCATENATE(Opatrenia!B331&amp;" - "&amp;Opatrenia!D331)</f>
        <v xml:space="preserve"> - </v>
      </c>
    </row>
    <row r="338" spans="16:17" x14ac:dyDescent="0.25">
      <c r="P338" t="str">
        <f>CONCATENATE(ROW(P338)-2," - ",Komponenty!B338)</f>
        <v xml:space="preserve">336 - </v>
      </c>
      <c r="Q338" t="str">
        <f>CONCATENATE(Opatrenia!B332&amp;" - "&amp;Opatrenia!D332)</f>
        <v xml:space="preserve"> - </v>
      </c>
    </row>
    <row r="339" spans="16:17" x14ac:dyDescent="0.25">
      <c r="P339" t="str">
        <f>CONCATENATE(ROW(P339)-2," - ",Komponenty!B339)</f>
        <v xml:space="preserve">337 - </v>
      </c>
      <c r="Q339" t="str">
        <f>CONCATENATE(Opatrenia!B333&amp;" - "&amp;Opatrenia!D333)</f>
        <v xml:space="preserve"> - </v>
      </c>
    </row>
    <row r="340" spans="16:17" x14ac:dyDescent="0.25">
      <c r="P340" t="str">
        <f>CONCATENATE(ROW(P340)-2," - ",Komponenty!B340)</f>
        <v xml:space="preserve">338 - </v>
      </c>
      <c r="Q340" t="str">
        <f>CONCATENATE(Opatrenia!B334&amp;" - "&amp;Opatrenia!D334)</f>
        <v xml:space="preserve"> - </v>
      </c>
    </row>
    <row r="341" spans="16:17" x14ac:dyDescent="0.25">
      <c r="P341" t="str">
        <f>CONCATENATE(ROW(P341)-2," - ",Komponenty!B341)</f>
        <v xml:space="preserve">339 - </v>
      </c>
      <c r="Q341" t="str">
        <f>CONCATENATE(Opatrenia!B335&amp;" - "&amp;Opatrenia!D335)</f>
        <v xml:space="preserve"> - </v>
      </c>
    </row>
    <row r="342" spans="16:17" x14ac:dyDescent="0.25">
      <c r="P342" t="str">
        <f>CONCATENATE(ROW(P342)-2," - ",Komponenty!B342)</f>
        <v xml:space="preserve">340 - </v>
      </c>
      <c r="Q342" t="str">
        <f>CONCATENATE(Opatrenia!B336&amp;" - "&amp;Opatrenia!D336)</f>
        <v xml:space="preserve"> - </v>
      </c>
    </row>
    <row r="343" spans="16:17" x14ac:dyDescent="0.25">
      <c r="P343" t="str">
        <f>CONCATENATE(ROW(P343)-2," - ",Komponenty!B343)</f>
        <v xml:space="preserve">341 - </v>
      </c>
      <c r="Q343" t="str">
        <f>CONCATENATE(Opatrenia!B337&amp;" - "&amp;Opatrenia!D337)</f>
        <v xml:space="preserve"> - </v>
      </c>
    </row>
    <row r="344" spans="16:17" x14ac:dyDescent="0.25">
      <c r="P344" t="str">
        <f>CONCATENATE(ROW(P344)-2," - ",Komponenty!B344)</f>
        <v xml:space="preserve">342 - </v>
      </c>
      <c r="Q344" t="str">
        <f>CONCATENATE(Opatrenia!B338&amp;" - "&amp;Opatrenia!D338)</f>
        <v xml:space="preserve"> - </v>
      </c>
    </row>
    <row r="345" spans="16:17" x14ac:dyDescent="0.25">
      <c r="P345" t="str">
        <f>CONCATENATE(ROW(P345)-2," - ",Komponenty!B345)</f>
        <v xml:space="preserve">343 - </v>
      </c>
      <c r="Q345" t="str">
        <f>CONCATENATE(Opatrenia!B339&amp;" - "&amp;Opatrenia!D339)</f>
        <v xml:space="preserve"> - </v>
      </c>
    </row>
    <row r="346" spans="16:17" x14ac:dyDescent="0.25">
      <c r="P346" t="str">
        <f>CONCATENATE(ROW(P346)-2," - ",Komponenty!B346)</f>
        <v xml:space="preserve">344 - </v>
      </c>
      <c r="Q346" t="str">
        <f>CONCATENATE(Opatrenia!B340&amp;" - "&amp;Opatrenia!D340)</f>
        <v xml:space="preserve"> - </v>
      </c>
    </row>
    <row r="347" spans="16:17" x14ac:dyDescent="0.25">
      <c r="P347" t="str">
        <f>CONCATENATE(ROW(P347)-2," - ",Komponenty!B347)</f>
        <v xml:space="preserve">345 - </v>
      </c>
      <c r="Q347" t="str">
        <f>CONCATENATE(Opatrenia!B341&amp;" - "&amp;Opatrenia!D341)</f>
        <v xml:space="preserve"> - </v>
      </c>
    </row>
    <row r="348" spans="16:17" x14ac:dyDescent="0.25">
      <c r="P348" t="str">
        <f>CONCATENATE(ROW(P348)-2," - ",Komponenty!B348)</f>
        <v xml:space="preserve">346 - </v>
      </c>
      <c r="Q348" t="str">
        <f>CONCATENATE(Opatrenia!B342&amp;" - "&amp;Opatrenia!D342)</f>
        <v xml:space="preserve"> - </v>
      </c>
    </row>
    <row r="349" spans="16:17" x14ac:dyDescent="0.25">
      <c r="P349" t="str">
        <f>CONCATENATE(ROW(P349)-2," - ",Komponenty!B349)</f>
        <v xml:space="preserve">347 - </v>
      </c>
      <c r="Q349" t="str">
        <f>CONCATENATE(Opatrenia!B343&amp;" - "&amp;Opatrenia!D343)</f>
        <v xml:space="preserve"> - </v>
      </c>
    </row>
    <row r="350" spans="16:17" x14ac:dyDescent="0.25">
      <c r="P350" t="str">
        <f>CONCATENATE(ROW(P350)-2," - ",Komponenty!B350)</f>
        <v xml:space="preserve">348 - </v>
      </c>
      <c r="Q350" t="str">
        <f>CONCATENATE(Opatrenia!B344&amp;" - "&amp;Opatrenia!D344)</f>
        <v xml:space="preserve"> - </v>
      </c>
    </row>
    <row r="351" spans="16:17" x14ac:dyDescent="0.25">
      <c r="P351" t="str">
        <f>CONCATENATE(ROW(P351)-2," - ",Komponenty!B351)</f>
        <v xml:space="preserve">349 - </v>
      </c>
      <c r="Q351" t="str">
        <f>CONCATENATE(Opatrenia!B345&amp;" - "&amp;Opatrenia!D345)</f>
        <v xml:space="preserve"> - </v>
      </c>
    </row>
    <row r="352" spans="16:17" x14ac:dyDescent="0.25">
      <c r="P352" t="str">
        <f>CONCATENATE(ROW(P352)-2," - ",Komponenty!B352)</f>
        <v xml:space="preserve">350 - </v>
      </c>
      <c r="Q352" t="str">
        <f>CONCATENATE(Opatrenia!B346&amp;" - "&amp;Opatrenia!D346)</f>
        <v xml:space="preserve"> - </v>
      </c>
    </row>
    <row r="353" spans="16:17" x14ac:dyDescent="0.25">
      <c r="P353" t="str">
        <f>CONCATENATE(ROW(P353)-2," - ",Komponenty!B353)</f>
        <v xml:space="preserve">351 - </v>
      </c>
      <c r="Q353" t="str">
        <f>CONCATENATE(Opatrenia!B347&amp;" - "&amp;Opatrenia!D347)</f>
        <v xml:space="preserve"> - </v>
      </c>
    </row>
    <row r="354" spans="16:17" x14ac:dyDescent="0.25">
      <c r="P354" t="str">
        <f>CONCATENATE(ROW(P354)-2," - ",Komponenty!B354)</f>
        <v xml:space="preserve">352 - </v>
      </c>
      <c r="Q354" t="str">
        <f>CONCATENATE(Opatrenia!B348&amp;" - "&amp;Opatrenia!D348)</f>
        <v xml:space="preserve"> - </v>
      </c>
    </row>
    <row r="355" spans="16:17" x14ac:dyDescent="0.25">
      <c r="P355" t="str">
        <f>CONCATENATE(ROW(P355)-2," - ",Komponenty!B355)</f>
        <v xml:space="preserve">353 - </v>
      </c>
      <c r="Q355" t="str">
        <f>CONCATENATE(Opatrenia!B349&amp;" - "&amp;Opatrenia!D349)</f>
        <v xml:space="preserve"> - </v>
      </c>
    </row>
    <row r="356" spans="16:17" x14ac:dyDescent="0.25">
      <c r="P356" t="str">
        <f>CONCATENATE(ROW(P356)-2," - ",Komponenty!B356)</f>
        <v xml:space="preserve">354 - </v>
      </c>
      <c r="Q356" t="str">
        <f>CONCATENATE(Opatrenia!B350&amp;" - "&amp;Opatrenia!D350)</f>
        <v xml:space="preserve"> - </v>
      </c>
    </row>
    <row r="357" spans="16:17" x14ac:dyDescent="0.25">
      <c r="P357" t="str">
        <f>CONCATENATE(ROW(P357)-2," - ",Komponenty!B357)</f>
        <v xml:space="preserve">355 - </v>
      </c>
      <c r="Q357" t="str">
        <f>CONCATENATE(Opatrenia!B351&amp;" - "&amp;Opatrenia!D351)</f>
        <v xml:space="preserve"> - </v>
      </c>
    </row>
    <row r="358" spans="16:17" x14ac:dyDescent="0.25">
      <c r="P358" t="str">
        <f>CONCATENATE(ROW(P358)-2," - ",Komponenty!B358)</f>
        <v xml:space="preserve">356 - </v>
      </c>
      <c r="Q358" t="str">
        <f>CONCATENATE(Opatrenia!B352&amp;" - "&amp;Opatrenia!D352)</f>
        <v xml:space="preserve"> - </v>
      </c>
    </row>
    <row r="359" spans="16:17" x14ac:dyDescent="0.25">
      <c r="P359" t="str">
        <f>CONCATENATE(ROW(P359)-2," - ",Komponenty!B359)</f>
        <v xml:space="preserve">357 - </v>
      </c>
      <c r="Q359" t="str">
        <f>CONCATENATE(Opatrenia!B353&amp;" - "&amp;Opatrenia!D353)</f>
        <v xml:space="preserve"> - </v>
      </c>
    </row>
    <row r="360" spans="16:17" x14ac:dyDescent="0.25">
      <c r="P360" t="str">
        <f>CONCATENATE(ROW(P360)-2," - ",Komponenty!B360)</f>
        <v xml:space="preserve">358 - </v>
      </c>
      <c r="Q360" t="str">
        <f>CONCATENATE(Opatrenia!B354&amp;" - "&amp;Opatrenia!D354)</f>
        <v xml:space="preserve"> - </v>
      </c>
    </row>
    <row r="361" spans="16:17" x14ac:dyDescent="0.25">
      <c r="P361" t="str">
        <f>CONCATENATE(ROW(P361)-2," - ",Komponenty!B361)</f>
        <v xml:space="preserve">359 - </v>
      </c>
      <c r="Q361" t="str">
        <f>CONCATENATE(Opatrenia!B355&amp;" - "&amp;Opatrenia!D355)</f>
        <v xml:space="preserve"> - </v>
      </c>
    </row>
    <row r="362" spans="16:17" x14ac:dyDescent="0.25">
      <c r="P362" t="str">
        <f>CONCATENATE(ROW(P362)-2," - ",Komponenty!B362)</f>
        <v xml:space="preserve">360 - </v>
      </c>
      <c r="Q362" t="str">
        <f>CONCATENATE(Opatrenia!B356&amp;" - "&amp;Opatrenia!D356)</f>
        <v xml:space="preserve"> - </v>
      </c>
    </row>
    <row r="363" spans="16:17" x14ac:dyDescent="0.25">
      <c r="P363" t="str">
        <f>CONCATENATE(ROW(P363)-2," - ",Komponenty!B363)</f>
        <v xml:space="preserve">361 - </v>
      </c>
      <c r="Q363" t="str">
        <f>CONCATENATE(Opatrenia!B357&amp;" - "&amp;Opatrenia!D357)</f>
        <v xml:space="preserve"> - </v>
      </c>
    </row>
    <row r="364" spans="16:17" x14ac:dyDescent="0.25">
      <c r="P364" t="str">
        <f>CONCATENATE(ROW(P364)-2," - ",Komponenty!B364)</f>
        <v xml:space="preserve">362 - </v>
      </c>
      <c r="Q364" t="str">
        <f>CONCATENATE(Opatrenia!B358&amp;" - "&amp;Opatrenia!D358)</f>
        <v xml:space="preserve"> - </v>
      </c>
    </row>
    <row r="365" spans="16:17" x14ac:dyDescent="0.25">
      <c r="P365" t="str">
        <f>CONCATENATE(ROW(P365)-2," - ",Komponenty!B365)</f>
        <v xml:space="preserve">363 - </v>
      </c>
      <c r="Q365" t="str">
        <f>CONCATENATE(Opatrenia!B359&amp;" - "&amp;Opatrenia!D359)</f>
        <v xml:space="preserve"> - </v>
      </c>
    </row>
    <row r="366" spans="16:17" x14ac:dyDescent="0.25">
      <c r="P366" t="str">
        <f>CONCATENATE(ROW(P366)-2," - ",Komponenty!B366)</f>
        <v xml:space="preserve">364 - </v>
      </c>
      <c r="Q366" t="str">
        <f>CONCATENATE(Opatrenia!B360&amp;" - "&amp;Opatrenia!D360)</f>
        <v xml:space="preserve"> - </v>
      </c>
    </row>
    <row r="367" spans="16:17" x14ac:dyDescent="0.25">
      <c r="P367" t="str">
        <f>CONCATENATE(ROW(P367)-2," - ",Komponenty!B367)</f>
        <v xml:space="preserve">365 - </v>
      </c>
      <c r="Q367" t="str">
        <f>CONCATENATE(Opatrenia!B361&amp;" - "&amp;Opatrenia!D361)</f>
        <v xml:space="preserve"> - </v>
      </c>
    </row>
    <row r="368" spans="16:17" x14ac:dyDescent="0.25">
      <c r="P368" t="str">
        <f>CONCATENATE(ROW(P368)-2," - ",Komponenty!B368)</f>
        <v xml:space="preserve">366 - </v>
      </c>
      <c r="Q368" t="str">
        <f>CONCATENATE(Opatrenia!B362&amp;" - "&amp;Opatrenia!D362)</f>
        <v xml:space="preserve"> - </v>
      </c>
    </row>
    <row r="369" spans="16:17" x14ac:dyDescent="0.25">
      <c r="P369" t="str">
        <f>CONCATENATE(ROW(P369)-2," - ",Komponenty!B369)</f>
        <v xml:space="preserve">367 - </v>
      </c>
      <c r="Q369" t="str">
        <f>CONCATENATE(Opatrenia!B363&amp;" - "&amp;Opatrenia!D363)</f>
        <v xml:space="preserve"> - </v>
      </c>
    </row>
    <row r="370" spans="16:17" x14ac:dyDescent="0.25">
      <c r="P370" t="str">
        <f>CONCATENATE(ROW(P370)-2," - ",Komponenty!B370)</f>
        <v xml:space="preserve">368 - </v>
      </c>
      <c r="Q370" t="str">
        <f>CONCATENATE(Opatrenia!B364&amp;" - "&amp;Opatrenia!D364)</f>
        <v xml:space="preserve"> - </v>
      </c>
    </row>
    <row r="371" spans="16:17" x14ac:dyDescent="0.25">
      <c r="P371" t="str">
        <f>CONCATENATE(ROW(P371)-2," - ",Komponenty!B371)</f>
        <v xml:space="preserve">369 - </v>
      </c>
      <c r="Q371" t="str">
        <f>CONCATENATE(Opatrenia!B365&amp;" - "&amp;Opatrenia!D365)</f>
        <v xml:space="preserve"> - </v>
      </c>
    </row>
    <row r="372" spans="16:17" x14ac:dyDescent="0.25">
      <c r="P372" t="str">
        <f>CONCATENATE(ROW(P372)-2," - ",Komponenty!B372)</f>
        <v xml:space="preserve">370 - </v>
      </c>
      <c r="Q372" t="str">
        <f>CONCATENATE(Opatrenia!B366&amp;" - "&amp;Opatrenia!D366)</f>
        <v xml:space="preserve"> - </v>
      </c>
    </row>
    <row r="373" spans="16:17" x14ac:dyDescent="0.25">
      <c r="P373" t="str">
        <f>CONCATENATE(ROW(P373)-2," - ",Komponenty!B373)</f>
        <v xml:space="preserve">371 - </v>
      </c>
      <c r="Q373" t="str">
        <f>CONCATENATE(Opatrenia!B367&amp;" - "&amp;Opatrenia!D367)</f>
        <v xml:space="preserve"> - </v>
      </c>
    </row>
    <row r="374" spans="16:17" x14ac:dyDescent="0.25">
      <c r="P374" t="str">
        <f>CONCATENATE(ROW(P374)-2," - ",Komponenty!B374)</f>
        <v xml:space="preserve">372 - </v>
      </c>
      <c r="Q374" t="str">
        <f>CONCATENATE(Opatrenia!B368&amp;" - "&amp;Opatrenia!D368)</f>
        <v xml:space="preserve"> - </v>
      </c>
    </row>
    <row r="375" spans="16:17" x14ac:dyDescent="0.25">
      <c r="P375" t="str">
        <f>CONCATENATE(ROW(P375)-2," - ",Komponenty!B375)</f>
        <v xml:space="preserve">373 - </v>
      </c>
      <c r="Q375" t="str">
        <f>CONCATENATE(Opatrenia!B369&amp;" - "&amp;Opatrenia!D369)</f>
        <v xml:space="preserve"> - </v>
      </c>
    </row>
    <row r="376" spans="16:17" x14ac:dyDescent="0.25">
      <c r="P376" t="str">
        <f>CONCATENATE(ROW(P376)-2," - ",Komponenty!B376)</f>
        <v xml:space="preserve">374 - </v>
      </c>
      <c r="Q376" t="str">
        <f>CONCATENATE(Opatrenia!B370&amp;" - "&amp;Opatrenia!D370)</f>
        <v xml:space="preserve"> - </v>
      </c>
    </row>
    <row r="377" spans="16:17" x14ac:dyDescent="0.25">
      <c r="P377" t="str">
        <f>CONCATENATE(ROW(P377)-2," - ",Komponenty!B377)</f>
        <v xml:space="preserve">375 - </v>
      </c>
      <c r="Q377" t="str">
        <f>CONCATENATE(Opatrenia!B371&amp;" - "&amp;Opatrenia!D371)</f>
        <v xml:space="preserve"> - </v>
      </c>
    </row>
    <row r="378" spans="16:17" x14ac:dyDescent="0.25">
      <c r="P378" t="str">
        <f>CONCATENATE(ROW(P378)-2," - ",Komponenty!B378)</f>
        <v xml:space="preserve">376 - </v>
      </c>
      <c r="Q378" t="str">
        <f>CONCATENATE(Opatrenia!B372&amp;" - "&amp;Opatrenia!D372)</f>
        <v xml:space="preserve"> - </v>
      </c>
    </row>
    <row r="379" spans="16:17" x14ac:dyDescent="0.25">
      <c r="P379" t="str">
        <f>CONCATENATE(ROW(P379)-2," - ",Komponenty!B379)</f>
        <v xml:space="preserve">377 - </v>
      </c>
      <c r="Q379" t="str">
        <f>CONCATENATE(Opatrenia!B373&amp;" - "&amp;Opatrenia!D373)</f>
        <v xml:space="preserve"> - </v>
      </c>
    </row>
    <row r="380" spans="16:17" x14ac:dyDescent="0.25">
      <c r="P380" t="str">
        <f>CONCATENATE(ROW(P380)-2," - ",Komponenty!B380)</f>
        <v xml:space="preserve">378 - </v>
      </c>
      <c r="Q380" t="str">
        <f>CONCATENATE(Opatrenia!B374&amp;" - "&amp;Opatrenia!D374)</f>
        <v xml:space="preserve"> - </v>
      </c>
    </row>
    <row r="381" spans="16:17" x14ac:dyDescent="0.25">
      <c r="P381" t="str">
        <f>CONCATENATE(ROW(P381)-2," - ",Komponenty!B381)</f>
        <v xml:space="preserve">379 - </v>
      </c>
      <c r="Q381" t="str">
        <f>CONCATENATE(Opatrenia!B375&amp;" - "&amp;Opatrenia!D375)</f>
        <v xml:space="preserve"> - </v>
      </c>
    </row>
    <row r="382" spans="16:17" x14ac:dyDescent="0.25">
      <c r="P382" t="str">
        <f>CONCATENATE(ROW(P382)-2," - ",Komponenty!B382)</f>
        <v xml:space="preserve">380 - </v>
      </c>
      <c r="Q382" t="str">
        <f>CONCATENATE(Opatrenia!B376&amp;" - "&amp;Opatrenia!D376)</f>
        <v xml:space="preserve"> - </v>
      </c>
    </row>
    <row r="383" spans="16:17" x14ac:dyDescent="0.25">
      <c r="P383" t="str">
        <f>CONCATENATE(ROW(P383)-2," - ",Komponenty!B383)</f>
        <v xml:space="preserve">381 - </v>
      </c>
      <c r="Q383" t="str">
        <f>CONCATENATE(Opatrenia!B377&amp;" - "&amp;Opatrenia!D377)</f>
        <v xml:space="preserve"> - </v>
      </c>
    </row>
    <row r="384" spans="16:17" x14ac:dyDescent="0.25">
      <c r="P384" t="str">
        <f>CONCATENATE(ROW(P384)-2," - ",Komponenty!B384)</f>
        <v xml:space="preserve">382 - </v>
      </c>
      <c r="Q384" t="str">
        <f>CONCATENATE(Opatrenia!B378&amp;" - "&amp;Opatrenia!D378)</f>
        <v xml:space="preserve"> - </v>
      </c>
    </row>
    <row r="385" spans="16:17" x14ac:dyDescent="0.25">
      <c r="P385" t="str">
        <f>CONCATENATE(ROW(P385)-2," - ",Komponenty!B385)</f>
        <v xml:space="preserve">383 - </v>
      </c>
      <c r="Q385" t="str">
        <f>CONCATENATE(Opatrenia!B379&amp;" - "&amp;Opatrenia!D379)</f>
        <v xml:space="preserve"> - </v>
      </c>
    </row>
    <row r="386" spans="16:17" x14ac:dyDescent="0.25">
      <c r="P386" t="str">
        <f>CONCATENATE(ROW(P386)-2," - ",Komponenty!B386)</f>
        <v xml:space="preserve">384 - </v>
      </c>
      <c r="Q386" t="str">
        <f>CONCATENATE(Opatrenia!B380&amp;" - "&amp;Opatrenia!D380)</f>
        <v xml:space="preserve"> - </v>
      </c>
    </row>
    <row r="387" spans="16:17" x14ac:dyDescent="0.25">
      <c r="P387" t="str">
        <f>CONCATENATE(ROW(P387)-2," - ",Komponenty!B387)</f>
        <v xml:space="preserve">385 - </v>
      </c>
      <c r="Q387" t="str">
        <f>CONCATENATE(Opatrenia!B381&amp;" - "&amp;Opatrenia!D381)</f>
        <v xml:space="preserve"> - </v>
      </c>
    </row>
    <row r="388" spans="16:17" x14ac:dyDescent="0.25">
      <c r="P388" t="str">
        <f>CONCATENATE(ROW(P388)-2," - ",Komponenty!B388)</f>
        <v xml:space="preserve">386 - </v>
      </c>
      <c r="Q388" t="str">
        <f>CONCATENATE(Opatrenia!B382&amp;" - "&amp;Opatrenia!D382)</f>
        <v xml:space="preserve"> - </v>
      </c>
    </row>
    <row r="389" spans="16:17" x14ac:dyDescent="0.25">
      <c r="P389" t="str">
        <f>CONCATENATE(ROW(P389)-2," - ",Komponenty!B389)</f>
        <v xml:space="preserve">387 - </v>
      </c>
      <c r="Q389" t="str">
        <f>CONCATENATE(Opatrenia!B383&amp;" - "&amp;Opatrenia!D383)</f>
        <v xml:space="preserve"> - </v>
      </c>
    </row>
    <row r="390" spans="16:17" x14ac:dyDescent="0.25">
      <c r="P390" t="str">
        <f>CONCATENATE(ROW(P390)-2," - ",Komponenty!B390)</f>
        <v xml:space="preserve">388 - </v>
      </c>
      <c r="Q390" t="str">
        <f>CONCATENATE(Opatrenia!B384&amp;" - "&amp;Opatrenia!D384)</f>
        <v xml:space="preserve"> - </v>
      </c>
    </row>
    <row r="391" spans="16:17" x14ac:dyDescent="0.25">
      <c r="P391" t="str">
        <f>CONCATENATE(ROW(P391)-2," - ",Komponenty!B391)</f>
        <v xml:space="preserve">389 - </v>
      </c>
      <c r="Q391" t="str">
        <f>CONCATENATE(Opatrenia!B385&amp;" - "&amp;Opatrenia!D385)</f>
        <v xml:space="preserve"> - </v>
      </c>
    </row>
    <row r="392" spans="16:17" x14ac:dyDescent="0.25">
      <c r="P392" t="str">
        <f>CONCATENATE(ROW(P392)-2," - ",Komponenty!B392)</f>
        <v xml:space="preserve">390 - </v>
      </c>
      <c r="Q392" t="str">
        <f>CONCATENATE(Opatrenia!B386&amp;" - "&amp;Opatrenia!D386)</f>
        <v xml:space="preserve"> - </v>
      </c>
    </row>
    <row r="393" spans="16:17" x14ac:dyDescent="0.25">
      <c r="P393" t="str">
        <f>CONCATENATE(ROW(P393)-2," - ",Komponenty!B393)</f>
        <v xml:space="preserve">391 - </v>
      </c>
      <c r="Q393" t="str">
        <f>CONCATENATE(Opatrenia!B387&amp;" - "&amp;Opatrenia!D387)</f>
        <v xml:space="preserve"> - </v>
      </c>
    </row>
    <row r="394" spans="16:17" x14ac:dyDescent="0.25">
      <c r="P394" t="str">
        <f>CONCATENATE(ROW(P394)-2," - ",Komponenty!B394)</f>
        <v xml:space="preserve">392 - </v>
      </c>
      <c r="Q394" t="str">
        <f>CONCATENATE(Opatrenia!B388&amp;" - "&amp;Opatrenia!D388)</f>
        <v xml:space="preserve"> - </v>
      </c>
    </row>
    <row r="395" spans="16:17" x14ac:dyDescent="0.25">
      <c r="P395" t="str">
        <f>CONCATENATE(ROW(P395)-2," - ",Komponenty!B395)</f>
        <v xml:space="preserve">393 - </v>
      </c>
      <c r="Q395" t="str">
        <f>CONCATENATE(Opatrenia!B389&amp;" - "&amp;Opatrenia!D389)</f>
        <v xml:space="preserve"> - </v>
      </c>
    </row>
    <row r="396" spans="16:17" x14ac:dyDescent="0.25">
      <c r="P396" t="str">
        <f>CONCATENATE(ROW(P396)-2," - ",Komponenty!B396)</f>
        <v xml:space="preserve">394 - </v>
      </c>
      <c r="Q396" t="str">
        <f>CONCATENATE(Opatrenia!B390&amp;" - "&amp;Opatrenia!D390)</f>
        <v xml:space="preserve"> - </v>
      </c>
    </row>
    <row r="397" spans="16:17" x14ac:dyDescent="0.25">
      <c r="P397" t="str">
        <f>CONCATENATE(ROW(P397)-2," - ",Komponenty!B397)</f>
        <v xml:space="preserve">395 - </v>
      </c>
      <c r="Q397" t="str">
        <f>CONCATENATE(Opatrenia!B391&amp;" - "&amp;Opatrenia!D391)</f>
        <v xml:space="preserve"> - </v>
      </c>
    </row>
    <row r="398" spans="16:17" x14ac:dyDescent="0.25">
      <c r="P398" t="str">
        <f>CONCATENATE(ROW(P398)-2," - ",Komponenty!B398)</f>
        <v xml:space="preserve">396 - </v>
      </c>
      <c r="Q398" t="str">
        <f>CONCATENATE(Opatrenia!B392&amp;" - "&amp;Opatrenia!D392)</f>
        <v xml:space="preserve"> - </v>
      </c>
    </row>
    <row r="399" spans="16:17" x14ac:dyDescent="0.25">
      <c r="P399" t="str">
        <f>CONCATENATE(ROW(P399)-2," - ",Komponenty!B399)</f>
        <v xml:space="preserve">397 - </v>
      </c>
      <c r="Q399" t="str">
        <f>CONCATENATE(Opatrenia!B393&amp;" - "&amp;Opatrenia!D393)</f>
        <v xml:space="preserve"> - </v>
      </c>
    </row>
    <row r="400" spans="16:17" x14ac:dyDescent="0.25">
      <c r="P400" t="str">
        <f>CONCATENATE(ROW(P400)-2," - ",Komponenty!B400)</f>
        <v xml:space="preserve">398 - </v>
      </c>
      <c r="Q400" t="str">
        <f>CONCATENATE(Opatrenia!B394&amp;" - "&amp;Opatrenia!D394)</f>
        <v xml:space="preserve"> - </v>
      </c>
    </row>
    <row r="401" spans="16:17" x14ac:dyDescent="0.25">
      <c r="P401" t="str">
        <f>CONCATENATE(ROW(P401)-2," - ",Komponenty!B401)</f>
        <v xml:space="preserve">399 - </v>
      </c>
      <c r="Q401" t="str">
        <f>CONCATENATE(Opatrenia!B395&amp;" - "&amp;Opatrenia!D395)</f>
        <v xml:space="preserve"> - </v>
      </c>
    </row>
    <row r="402" spans="16:17" x14ac:dyDescent="0.25">
      <c r="P402" t="str">
        <f>CONCATENATE(ROW(P402)-2," - ",Komponenty!B402)</f>
        <v xml:space="preserve">400 - </v>
      </c>
      <c r="Q402" t="str">
        <f>CONCATENATE(Opatrenia!B396&amp;" - "&amp;Opatrenia!D396)</f>
        <v xml:space="preserve"> - </v>
      </c>
    </row>
    <row r="403" spans="16:17" x14ac:dyDescent="0.25">
      <c r="P403" t="str">
        <f>CONCATENATE(ROW(P403)-2," - ",Komponenty!B403)</f>
        <v xml:space="preserve">401 - </v>
      </c>
      <c r="Q403" t="str">
        <f>CONCATENATE(Opatrenia!B397&amp;" - "&amp;Opatrenia!D397)</f>
        <v xml:space="preserve"> - </v>
      </c>
    </row>
    <row r="404" spans="16:17" x14ac:dyDescent="0.25">
      <c r="P404" t="str">
        <f>CONCATENATE(ROW(P404)-2," - ",Komponenty!B404)</f>
        <v xml:space="preserve">402 - </v>
      </c>
      <c r="Q404" t="str">
        <f>CONCATENATE(Opatrenia!B398&amp;" - "&amp;Opatrenia!D398)</f>
        <v xml:space="preserve"> - </v>
      </c>
    </row>
    <row r="405" spans="16:17" x14ac:dyDescent="0.25">
      <c r="P405" t="str">
        <f>CONCATENATE(ROW(P405)-2," - ",Komponenty!B405)</f>
        <v xml:space="preserve">403 - </v>
      </c>
      <c r="Q405" t="str">
        <f>CONCATENATE(Opatrenia!B399&amp;" - "&amp;Opatrenia!D399)</f>
        <v xml:space="preserve"> - </v>
      </c>
    </row>
    <row r="406" spans="16:17" x14ac:dyDescent="0.25">
      <c r="P406" t="str">
        <f>CONCATENATE(ROW(P406)-2," - ",Komponenty!B406)</f>
        <v xml:space="preserve">404 - </v>
      </c>
      <c r="Q406" t="str">
        <f>CONCATENATE(Opatrenia!B400&amp;" - "&amp;Opatrenia!D400)</f>
        <v xml:space="preserve"> - </v>
      </c>
    </row>
    <row r="407" spans="16:17" x14ac:dyDescent="0.25">
      <c r="P407" t="str">
        <f>CONCATENATE(ROW(P407)-2," - ",Komponenty!B407)</f>
        <v xml:space="preserve">405 - </v>
      </c>
      <c r="Q407" t="str">
        <f>CONCATENATE(Opatrenia!B401&amp;" - "&amp;Opatrenia!D401)</f>
        <v xml:space="preserve"> - </v>
      </c>
    </row>
    <row r="408" spans="16:17" x14ac:dyDescent="0.25">
      <c r="P408" t="str">
        <f>CONCATENATE(ROW(P408)-2," - ",Komponenty!B408)</f>
        <v xml:space="preserve">406 - </v>
      </c>
      <c r="Q408" t="str">
        <f>CONCATENATE(Opatrenia!B402&amp;" - "&amp;Opatrenia!D402)</f>
        <v xml:space="preserve"> - </v>
      </c>
    </row>
    <row r="409" spans="16:17" x14ac:dyDescent="0.25">
      <c r="P409" t="str">
        <f>CONCATENATE(ROW(P409)-2," - ",Komponenty!B409)</f>
        <v xml:space="preserve">407 - </v>
      </c>
      <c r="Q409" t="str">
        <f>CONCATENATE(Opatrenia!B403&amp;" - "&amp;Opatrenia!D403)</f>
        <v xml:space="preserve"> - </v>
      </c>
    </row>
    <row r="410" spans="16:17" x14ac:dyDescent="0.25">
      <c r="P410" t="str">
        <f>CONCATENATE(ROW(P410)-2," - ",Komponenty!B410)</f>
        <v xml:space="preserve">408 - </v>
      </c>
      <c r="Q410" t="str">
        <f>CONCATENATE(Opatrenia!B404&amp;" - "&amp;Opatrenia!D404)</f>
        <v xml:space="preserve"> - </v>
      </c>
    </row>
    <row r="411" spans="16:17" x14ac:dyDescent="0.25">
      <c r="P411" t="str">
        <f>CONCATENATE(ROW(P411)-2," - ",Komponenty!B411)</f>
        <v xml:space="preserve">409 - </v>
      </c>
      <c r="Q411" t="str">
        <f>CONCATENATE(Opatrenia!B405&amp;" - "&amp;Opatrenia!D405)</f>
        <v xml:space="preserve"> - </v>
      </c>
    </row>
    <row r="412" spans="16:17" x14ac:dyDescent="0.25">
      <c r="P412" t="str">
        <f>CONCATENATE(ROW(P412)-2," - ",Komponenty!B412)</f>
        <v xml:space="preserve">410 - </v>
      </c>
      <c r="Q412" t="str">
        <f>CONCATENATE(Opatrenia!B406&amp;" - "&amp;Opatrenia!D406)</f>
        <v xml:space="preserve"> - </v>
      </c>
    </row>
    <row r="413" spans="16:17" x14ac:dyDescent="0.25">
      <c r="P413" t="str">
        <f>CONCATENATE(ROW(P413)-2," - ",Komponenty!B413)</f>
        <v xml:space="preserve">411 - </v>
      </c>
      <c r="Q413" t="str">
        <f>CONCATENATE(Opatrenia!B407&amp;" - "&amp;Opatrenia!D407)</f>
        <v xml:space="preserve"> - </v>
      </c>
    </row>
    <row r="414" spans="16:17" x14ac:dyDescent="0.25">
      <c r="P414" t="str">
        <f>CONCATENATE(ROW(P414)-2," - ",Komponenty!B414)</f>
        <v xml:space="preserve">412 - </v>
      </c>
      <c r="Q414" t="str">
        <f>CONCATENATE(Opatrenia!B408&amp;" - "&amp;Opatrenia!D408)</f>
        <v xml:space="preserve"> - </v>
      </c>
    </row>
    <row r="415" spans="16:17" x14ac:dyDescent="0.25">
      <c r="P415" t="str">
        <f>CONCATENATE(ROW(P415)-2," - ",Komponenty!B415)</f>
        <v xml:space="preserve">413 - </v>
      </c>
      <c r="Q415" t="str">
        <f>CONCATENATE(Opatrenia!B409&amp;" - "&amp;Opatrenia!D409)</f>
        <v xml:space="preserve"> - </v>
      </c>
    </row>
    <row r="416" spans="16:17" x14ac:dyDescent="0.25">
      <c r="P416" t="str">
        <f>CONCATENATE(ROW(P416)-2," - ",Komponenty!B416)</f>
        <v xml:space="preserve">414 - </v>
      </c>
      <c r="Q416" t="str">
        <f>CONCATENATE(Opatrenia!B410&amp;" - "&amp;Opatrenia!D410)</f>
        <v xml:space="preserve"> - </v>
      </c>
    </row>
    <row r="417" spans="16:17" x14ac:dyDescent="0.25">
      <c r="P417" t="str">
        <f>CONCATENATE(ROW(P417)-2," - ",Komponenty!B417)</f>
        <v xml:space="preserve">415 - </v>
      </c>
      <c r="Q417" t="str">
        <f>CONCATENATE(Opatrenia!B411&amp;" - "&amp;Opatrenia!D411)</f>
        <v xml:space="preserve"> - </v>
      </c>
    </row>
    <row r="418" spans="16:17" x14ac:dyDescent="0.25">
      <c r="P418" t="str">
        <f>CONCATENATE(ROW(P418)-2," - ",Komponenty!B418)</f>
        <v xml:space="preserve">416 - </v>
      </c>
      <c r="Q418" t="str">
        <f>CONCATENATE(Opatrenia!B412&amp;" - "&amp;Opatrenia!D412)</f>
        <v xml:space="preserve"> - </v>
      </c>
    </row>
    <row r="419" spans="16:17" x14ac:dyDescent="0.25">
      <c r="P419" t="str">
        <f>CONCATENATE(ROW(P419)-2," - ",Komponenty!B419)</f>
        <v xml:space="preserve">417 - </v>
      </c>
      <c r="Q419" t="str">
        <f>CONCATENATE(Opatrenia!B413&amp;" - "&amp;Opatrenia!D413)</f>
        <v xml:space="preserve"> - </v>
      </c>
    </row>
    <row r="420" spans="16:17" x14ac:dyDescent="0.25">
      <c r="P420" t="str">
        <f>CONCATENATE(ROW(P420)-2," - ",Komponenty!B420)</f>
        <v xml:space="preserve">418 - </v>
      </c>
      <c r="Q420" t="str">
        <f>CONCATENATE(Opatrenia!B414&amp;" - "&amp;Opatrenia!D414)</f>
        <v xml:space="preserve"> - </v>
      </c>
    </row>
    <row r="421" spans="16:17" x14ac:dyDescent="0.25">
      <c r="P421" t="str">
        <f>CONCATENATE(ROW(P421)-2," - ",Komponenty!B421)</f>
        <v xml:space="preserve">419 - </v>
      </c>
      <c r="Q421" t="str">
        <f>CONCATENATE(Opatrenia!B415&amp;" - "&amp;Opatrenia!D415)</f>
        <v xml:space="preserve"> - </v>
      </c>
    </row>
    <row r="422" spans="16:17" x14ac:dyDescent="0.25">
      <c r="P422" t="str">
        <f>CONCATENATE(ROW(P422)-2," - ",Komponenty!B422)</f>
        <v xml:space="preserve">420 - </v>
      </c>
      <c r="Q422" t="str">
        <f>CONCATENATE(Opatrenia!B416&amp;" - "&amp;Opatrenia!D416)</f>
        <v xml:space="preserve"> - </v>
      </c>
    </row>
    <row r="423" spans="16:17" x14ac:dyDescent="0.25">
      <c r="P423" t="str">
        <f>CONCATENATE(ROW(P423)-2," - ",Komponenty!B423)</f>
        <v xml:space="preserve">421 - </v>
      </c>
      <c r="Q423" t="str">
        <f>CONCATENATE(Opatrenia!B417&amp;" - "&amp;Opatrenia!D417)</f>
        <v xml:space="preserve"> - </v>
      </c>
    </row>
    <row r="424" spans="16:17" x14ac:dyDescent="0.25">
      <c r="P424" t="str">
        <f>CONCATENATE(ROW(P424)-2," - ",Komponenty!B424)</f>
        <v xml:space="preserve">422 - </v>
      </c>
      <c r="Q424" t="str">
        <f>CONCATENATE(Opatrenia!B418&amp;" - "&amp;Opatrenia!D418)</f>
        <v xml:space="preserve"> - </v>
      </c>
    </row>
    <row r="425" spans="16:17" x14ac:dyDescent="0.25">
      <c r="P425" t="str">
        <f>CONCATENATE(ROW(P425)-2," - ",Komponenty!B425)</f>
        <v xml:space="preserve">423 - </v>
      </c>
      <c r="Q425" t="str">
        <f>CONCATENATE(Opatrenia!B419&amp;" - "&amp;Opatrenia!D419)</f>
        <v xml:space="preserve"> - </v>
      </c>
    </row>
    <row r="426" spans="16:17" x14ac:dyDescent="0.25">
      <c r="P426" t="str">
        <f>CONCATENATE(ROW(P426)-2," - ",Komponenty!B426)</f>
        <v xml:space="preserve">424 - </v>
      </c>
      <c r="Q426" t="str">
        <f>CONCATENATE(Opatrenia!B420&amp;" - "&amp;Opatrenia!D420)</f>
        <v xml:space="preserve"> - </v>
      </c>
    </row>
    <row r="427" spans="16:17" x14ac:dyDescent="0.25">
      <c r="P427" t="str">
        <f>CONCATENATE(ROW(P427)-2," - ",Komponenty!B427)</f>
        <v xml:space="preserve">425 - </v>
      </c>
      <c r="Q427" t="str">
        <f>CONCATENATE(Opatrenia!B421&amp;" - "&amp;Opatrenia!D421)</f>
        <v xml:space="preserve"> - </v>
      </c>
    </row>
    <row r="428" spans="16:17" x14ac:dyDescent="0.25">
      <c r="P428" t="str">
        <f>CONCATENATE(ROW(P428)-2," - ",Komponenty!B428)</f>
        <v xml:space="preserve">426 - </v>
      </c>
      <c r="Q428" t="str">
        <f>CONCATENATE(Opatrenia!B422&amp;" - "&amp;Opatrenia!D422)</f>
        <v xml:space="preserve"> - </v>
      </c>
    </row>
    <row r="429" spans="16:17" x14ac:dyDescent="0.25">
      <c r="P429" t="str">
        <f>CONCATENATE(ROW(P429)-2," - ",Komponenty!B429)</f>
        <v xml:space="preserve">427 - </v>
      </c>
      <c r="Q429" t="str">
        <f>CONCATENATE(Opatrenia!B423&amp;" - "&amp;Opatrenia!D423)</f>
        <v xml:space="preserve"> - </v>
      </c>
    </row>
    <row r="430" spans="16:17" x14ac:dyDescent="0.25">
      <c r="P430" t="str">
        <f>CONCATENATE(ROW(P430)-2," - ",Komponenty!B430)</f>
        <v xml:space="preserve">428 - </v>
      </c>
      <c r="Q430" t="str">
        <f>CONCATENATE(Opatrenia!B424&amp;" - "&amp;Opatrenia!D424)</f>
        <v xml:space="preserve"> - </v>
      </c>
    </row>
    <row r="431" spans="16:17" x14ac:dyDescent="0.25">
      <c r="P431" t="str">
        <f>CONCATENATE(ROW(P431)-2," - ",Komponenty!B431)</f>
        <v xml:space="preserve">429 - </v>
      </c>
      <c r="Q431" t="str">
        <f>CONCATENATE(Opatrenia!B425&amp;" - "&amp;Opatrenia!D425)</f>
        <v xml:space="preserve"> - </v>
      </c>
    </row>
    <row r="432" spans="16:17" x14ac:dyDescent="0.25">
      <c r="P432" t="str">
        <f>CONCATENATE(ROW(P432)-2," - ",Komponenty!B432)</f>
        <v xml:space="preserve">430 - </v>
      </c>
      <c r="Q432" t="str">
        <f>CONCATENATE(Opatrenia!B426&amp;" - "&amp;Opatrenia!D426)</f>
        <v xml:space="preserve"> - </v>
      </c>
    </row>
    <row r="433" spans="16:17" x14ac:dyDescent="0.25">
      <c r="P433" t="str">
        <f>CONCATENATE(ROW(P433)-2," - ",Komponenty!B433)</f>
        <v xml:space="preserve">431 - </v>
      </c>
      <c r="Q433" t="str">
        <f>CONCATENATE(Opatrenia!B427&amp;" - "&amp;Opatrenia!D427)</f>
        <v xml:space="preserve"> - </v>
      </c>
    </row>
    <row r="434" spans="16:17" x14ac:dyDescent="0.25">
      <c r="P434" t="str">
        <f>CONCATENATE(ROW(P434)-2," - ",Komponenty!B434)</f>
        <v xml:space="preserve">432 - </v>
      </c>
      <c r="Q434" t="str">
        <f>CONCATENATE(Opatrenia!B428&amp;" - "&amp;Opatrenia!D428)</f>
        <v xml:space="preserve"> - </v>
      </c>
    </row>
    <row r="435" spans="16:17" x14ac:dyDescent="0.25">
      <c r="P435" t="str">
        <f>CONCATENATE(ROW(P435)-2," - ",Komponenty!B435)</f>
        <v xml:space="preserve">433 - </v>
      </c>
      <c r="Q435" t="str">
        <f>CONCATENATE(Opatrenia!B429&amp;" - "&amp;Opatrenia!D429)</f>
        <v xml:space="preserve"> - </v>
      </c>
    </row>
    <row r="436" spans="16:17" x14ac:dyDescent="0.25">
      <c r="P436" t="str">
        <f>CONCATENATE(ROW(P436)-2," - ",Komponenty!B436)</f>
        <v xml:space="preserve">434 - </v>
      </c>
      <c r="Q436" t="str">
        <f>CONCATENATE(Opatrenia!B430&amp;" - "&amp;Opatrenia!D430)</f>
        <v xml:space="preserve"> - </v>
      </c>
    </row>
    <row r="437" spans="16:17" x14ac:dyDescent="0.25">
      <c r="P437" t="str">
        <f>CONCATENATE(ROW(P437)-2," - ",Komponenty!B437)</f>
        <v xml:space="preserve">435 - </v>
      </c>
      <c r="Q437" t="str">
        <f>CONCATENATE(Opatrenia!B431&amp;" - "&amp;Opatrenia!D431)</f>
        <v xml:space="preserve"> - </v>
      </c>
    </row>
    <row r="438" spans="16:17" x14ac:dyDescent="0.25">
      <c r="P438" t="str">
        <f>CONCATENATE(ROW(P438)-2," - ",Komponenty!B438)</f>
        <v xml:space="preserve">436 - </v>
      </c>
      <c r="Q438" t="str">
        <f>CONCATENATE(Opatrenia!B432&amp;" - "&amp;Opatrenia!D432)</f>
        <v xml:space="preserve"> - </v>
      </c>
    </row>
    <row r="439" spans="16:17" x14ac:dyDescent="0.25">
      <c r="P439" t="str">
        <f>CONCATENATE(ROW(P439)-2," - ",Komponenty!B439)</f>
        <v xml:space="preserve">437 - </v>
      </c>
      <c r="Q439" t="str">
        <f>CONCATENATE(Opatrenia!B433&amp;" - "&amp;Opatrenia!D433)</f>
        <v xml:space="preserve"> - </v>
      </c>
    </row>
    <row r="440" spans="16:17" x14ac:dyDescent="0.25">
      <c r="P440" t="str">
        <f>CONCATENATE(ROW(P440)-2," - ",Komponenty!B440)</f>
        <v xml:space="preserve">438 - </v>
      </c>
      <c r="Q440" t="str">
        <f>CONCATENATE(Opatrenia!B434&amp;" - "&amp;Opatrenia!D434)</f>
        <v xml:space="preserve"> - </v>
      </c>
    </row>
    <row r="441" spans="16:17" x14ac:dyDescent="0.25">
      <c r="P441" t="str">
        <f>CONCATENATE(ROW(P441)-2," - ",Komponenty!B441)</f>
        <v xml:space="preserve">439 - </v>
      </c>
      <c r="Q441" t="str">
        <f>CONCATENATE(Opatrenia!B435&amp;" - "&amp;Opatrenia!D435)</f>
        <v xml:space="preserve"> - </v>
      </c>
    </row>
    <row r="442" spans="16:17" x14ac:dyDescent="0.25">
      <c r="P442" t="str">
        <f>CONCATENATE(ROW(P442)-2," - ",Komponenty!B442)</f>
        <v xml:space="preserve">440 - </v>
      </c>
      <c r="Q442" t="str">
        <f>CONCATENATE(Opatrenia!B436&amp;" - "&amp;Opatrenia!D436)</f>
        <v xml:space="preserve"> - </v>
      </c>
    </row>
    <row r="443" spans="16:17" x14ac:dyDescent="0.25">
      <c r="P443" t="str">
        <f>CONCATENATE(ROW(P443)-2," - ",Komponenty!B443)</f>
        <v xml:space="preserve">441 - </v>
      </c>
      <c r="Q443" t="str">
        <f>CONCATENATE(Opatrenia!B437&amp;" - "&amp;Opatrenia!D437)</f>
        <v xml:space="preserve"> - </v>
      </c>
    </row>
    <row r="444" spans="16:17" x14ac:dyDescent="0.25">
      <c r="P444" t="str">
        <f>CONCATENATE(ROW(P444)-2," - ",Komponenty!B444)</f>
        <v xml:space="preserve">442 - </v>
      </c>
      <c r="Q444" t="str">
        <f>CONCATENATE(Opatrenia!B438&amp;" - "&amp;Opatrenia!D438)</f>
        <v xml:space="preserve"> - </v>
      </c>
    </row>
    <row r="445" spans="16:17" x14ac:dyDescent="0.25">
      <c r="P445" t="str">
        <f>CONCATENATE(ROW(P445)-2," - ",Komponenty!B445)</f>
        <v xml:space="preserve">443 - </v>
      </c>
      <c r="Q445" t="str">
        <f>CONCATENATE(Opatrenia!B439&amp;" - "&amp;Opatrenia!D439)</f>
        <v xml:space="preserve"> - </v>
      </c>
    </row>
    <row r="446" spans="16:17" x14ac:dyDescent="0.25">
      <c r="P446" t="str">
        <f>CONCATENATE(ROW(P446)-2," - ",Komponenty!B446)</f>
        <v xml:space="preserve">444 - </v>
      </c>
      <c r="Q446" t="str">
        <f>CONCATENATE(Opatrenia!B440&amp;" - "&amp;Opatrenia!D440)</f>
        <v xml:space="preserve"> - </v>
      </c>
    </row>
    <row r="447" spans="16:17" x14ac:dyDescent="0.25">
      <c r="P447" t="str">
        <f>CONCATENATE(ROW(P447)-2," - ",Komponenty!B447)</f>
        <v xml:space="preserve">445 - </v>
      </c>
      <c r="Q447" t="str">
        <f>CONCATENATE(Opatrenia!B441&amp;" - "&amp;Opatrenia!D441)</f>
        <v xml:space="preserve"> - </v>
      </c>
    </row>
    <row r="448" spans="16:17" x14ac:dyDescent="0.25">
      <c r="P448" t="str">
        <f>CONCATENATE(ROW(P448)-2," - ",Komponenty!B448)</f>
        <v xml:space="preserve">446 - </v>
      </c>
      <c r="Q448" t="str">
        <f>CONCATENATE(Opatrenia!B442&amp;" - "&amp;Opatrenia!D442)</f>
        <v xml:space="preserve"> - </v>
      </c>
    </row>
    <row r="449" spans="16:17" x14ac:dyDescent="0.25">
      <c r="P449" t="str">
        <f>CONCATENATE(ROW(P449)-2," - ",Komponenty!B449)</f>
        <v xml:space="preserve">447 - </v>
      </c>
      <c r="Q449" t="str">
        <f>CONCATENATE(Opatrenia!B443&amp;" - "&amp;Opatrenia!D443)</f>
        <v xml:space="preserve"> - </v>
      </c>
    </row>
    <row r="450" spans="16:17" x14ac:dyDescent="0.25">
      <c r="P450" t="str">
        <f>CONCATENATE(ROW(P450)-2," - ",Komponenty!B450)</f>
        <v xml:space="preserve">448 - </v>
      </c>
      <c r="Q450" t="str">
        <f>CONCATENATE(Opatrenia!B444&amp;" - "&amp;Opatrenia!D444)</f>
        <v xml:space="preserve"> - </v>
      </c>
    </row>
    <row r="451" spans="16:17" x14ac:dyDescent="0.25">
      <c r="P451" t="str">
        <f>CONCATENATE(ROW(P451)-2," - ",Komponenty!B451)</f>
        <v xml:space="preserve">449 - </v>
      </c>
      <c r="Q451" t="str">
        <f>CONCATENATE(Opatrenia!B445&amp;" - "&amp;Opatrenia!D445)</f>
        <v xml:space="preserve"> - </v>
      </c>
    </row>
    <row r="452" spans="16:17" x14ac:dyDescent="0.25">
      <c r="P452" t="str">
        <f>CONCATENATE(ROW(P452)-2," - ",Komponenty!B452)</f>
        <v xml:space="preserve">450 - </v>
      </c>
      <c r="Q452" t="str">
        <f>CONCATENATE(Opatrenia!B446&amp;" - "&amp;Opatrenia!D446)</f>
        <v xml:space="preserve"> - </v>
      </c>
    </row>
    <row r="453" spans="16:17" x14ac:dyDescent="0.25">
      <c r="P453" t="str">
        <f>CONCATENATE(ROW(P453)-2," - ",Komponenty!B453)</f>
        <v xml:space="preserve">451 - </v>
      </c>
      <c r="Q453" t="str">
        <f>CONCATENATE(Opatrenia!B447&amp;" - "&amp;Opatrenia!D447)</f>
        <v xml:space="preserve"> - </v>
      </c>
    </row>
    <row r="454" spans="16:17" x14ac:dyDescent="0.25">
      <c r="P454" t="str">
        <f>CONCATENATE(ROW(P454)-2," - ",Komponenty!B454)</f>
        <v xml:space="preserve">452 - </v>
      </c>
      <c r="Q454" t="str">
        <f>CONCATENATE(Opatrenia!B448&amp;" - "&amp;Opatrenia!D448)</f>
        <v xml:space="preserve"> - </v>
      </c>
    </row>
    <row r="455" spans="16:17" x14ac:dyDescent="0.25">
      <c r="P455" t="str">
        <f>CONCATENATE(ROW(P455)-2," - ",Komponenty!B455)</f>
        <v xml:space="preserve">453 - </v>
      </c>
      <c r="Q455" t="str">
        <f>CONCATENATE(Opatrenia!B449&amp;" - "&amp;Opatrenia!D449)</f>
        <v xml:space="preserve"> - </v>
      </c>
    </row>
    <row r="456" spans="16:17" x14ac:dyDescent="0.25">
      <c r="P456" t="str">
        <f>CONCATENATE(ROW(P456)-2," - ",Komponenty!B456)</f>
        <v xml:space="preserve">454 - </v>
      </c>
      <c r="Q456" t="str">
        <f>CONCATENATE(Opatrenia!B450&amp;" - "&amp;Opatrenia!D450)</f>
        <v xml:space="preserve"> - </v>
      </c>
    </row>
    <row r="457" spans="16:17" x14ac:dyDescent="0.25">
      <c r="P457" t="str">
        <f>CONCATENATE(ROW(P457)-2," - ",Komponenty!B457)</f>
        <v xml:space="preserve">455 - </v>
      </c>
      <c r="Q457" t="str">
        <f>CONCATENATE(Opatrenia!B451&amp;" - "&amp;Opatrenia!D451)</f>
        <v xml:space="preserve"> - </v>
      </c>
    </row>
    <row r="458" spans="16:17" x14ac:dyDescent="0.25">
      <c r="P458" t="str">
        <f>CONCATENATE(ROW(P458)-2," - ",Komponenty!B458)</f>
        <v xml:space="preserve">456 - </v>
      </c>
      <c r="Q458" t="str">
        <f>CONCATENATE(Opatrenia!B452&amp;" - "&amp;Opatrenia!D452)</f>
        <v xml:space="preserve"> - </v>
      </c>
    </row>
    <row r="459" spans="16:17" x14ac:dyDescent="0.25">
      <c r="P459" t="str">
        <f>CONCATENATE(ROW(P459)-2," - ",Komponenty!B459)</f>
        <v xml:space="preserve">457 - </v>
      </c>
      <c r="Q459" t="str">
        <f>CONCATENATE(Opatrenia!B453&amp;" - "&amp;Opatrenia!D453)</f>
        <v xml:space="preserve"> - </v>
      </c>
    </row>
    <row r="460" spans="16:17" x14ac:dyDescent="0.25">
      <c r="P460" t="str">
        <f>CONCATENATE(ROW(P460)-2," - ",Komponenty!B460)</f>
        <v xml:space="preserve">458 - </v>
      </c>
      <c r="Q460" t="str">
        <f>CONCATENATE(Opatrenia!B454&amp;" - "&amp;Opatrenia!D454)</f>
        <v xml:space="preserve"> - </v>
      </c>
    </row>
    <row r="461" spans="16:17" x14ac:dyDescent="0.25">
      <c r="P461" t="str">
        <f>CONCATENATE(ROW(P461)-2," - ",Komponenty!B461)</f>
        <v xml:space="preserve">459 - </v>
      </c>
      <c r="Q461" t="str">
        <f>CONCATENATE(Opatrenia!B455&amp;" - "&amp;Opatrenia!D455)</f>
        <v xml:space="preserve"> - </v>
      </c>
    </row>
    <row r="462" spans="16:17" x14ac:dyDescent="0.25">
      <c r="P462" t="str">
        <f>CONCATENATE(ROW(P462)-2," - ",Komponenty!B462)</f>
        <v xml:space="preserve">460 - </v>
      </c>
      <c r="Q462" t="str">
        <f>CONCATENATE(Opatrenia!B456&amp;" - "&amp;Opatrenia!D456)</f>
        <v xml:space="preserve"> - </v>
      </c>
    </row>
    <row r="463" spans="16:17" x14ac:dyDescent="0.25">
      <c r="P463" t="str">
        <f>CONCATENATE(ROW(P463)-2," - ",Komponenty!B463)</f>
        <v xml:space="preserve">461 - </v>
      </c>
      <c r="Q463" t="str">
        <f>CONCATENATE(Opatrenia!B457&amp;" - "&amp;Opatrenia!D457)</f>
        <v xml:space="preserve"> - </v>
      </c>
    </row>
    <row r="464" spans="16:17" x14ac:dyDescent="0.25">
      <c r="P464" t="str">
        <f>CONCATENATE(ROW(P464)-2," - ",Komponenty!B464)</f>
        <v xml:space="preserve">462 - </v>
      </c>
      <c r="Q464" t="str">
        <f>CONCATENATE(Opatrenia!B458&amp;" - "&amp;Opatrenia!D458)</f>
        <v xml:space="preserve"> - </v>
      </c>
    </row>
    <row r="465" spans="16:17" x14ac:dyDescent="0.25">
      <c r="P465" t="str">
        <f>CONCATENATE(ROW(P465)-2," - ",Komponenty!B465)</f>
        <v xml:space="preserve">463 - </v>
      </c>
      <c r="Q465" t="str">
        <f>CONCATENATE(Opatrenia!B459&amp;" - "&amp;Opatrenia!D459)</f>
        <v xml:space="preserve"> - </v>
      </c>
    </row>
    <row r="466" spans="16:17" x14ac:dyDescent="0.25">
      <c r="P466" t="str">
        <f>CONCATENATE(ROW(P466)-2," - ",Komponenty!B466)</f>
        <v xml:space="preserve">464 - </v>
      </c>
      <c r="Q466" t="str">
        <f>CONCATENATE(Opatrenia!B460&amp;" - "&amp;Opatrenia!D460)</f>
        <v xml:space="preserve"> - </v>
      </c>
    </row>
    <row r="467" spans="16:17" x14ac:dyDescent="0.25">
      <c r="P467" t="str">
        <f>CONCATENATE(ROW(P467)-2," - ",Komponenty!B467)</f>
        <v xml:space="preserve">465 - </v>
      </c>
      <c r="Q467" t="str">
        <f>CONCATENATE(Opatrenia!B461&amp;" - "&amp;Opatrenia!D461)</f>
        <v xml:space="preserve"> - </v>
      </c>
    </row>
    <row r="468" spans="16:17" x14ac:dyDescent="0.25">
      <c r="P468" t="str">
        <f>CONCATENATE(ROW(P468)-2," - ",Komponenty!B468)</f>
        <v xml:space="preserve">466 - </v>
      </c>
      <c r="Q468" t="str">
        <f>CONCATENATE(Opatrenia!B462&amp;" - "&amp;Opatrenia!D462)</f>
        <v xml:space="preserve"> - </v>
      </c>
    </row>
    <row r="469" spans="16:17" x14ac:dyDescent="0.25">
      <c r="P469" t="str">
        <f>CONCATENATE(ROW(P469)-2," - ",Komponenty!B469)</f>
        <v xml:space="preserve">467 - </v>
      </c>
      <c r="Q469" t="str">
        <f>CONCATENATE(Opatrenia!B463&amp;" - "&amp;Opatrenia!D463)</f>
        <v xml:space="preserve"> - </v>
      </c>
    </row>
    <row r="470" spans="16:17" x14ac:dyDescent="0.25">
      <c r="P470" t="str">
        <f>CONCATENATE(ROW(P470)-2," - ",Komponenty!B470)</f>
        <v xml:space="preserve">468 - </v>
      </c>
      <c r="Q470" t="str">
        <f>CONCATENATE(Opatrenia!B464&amp;" - "&amp;Opatrenia!D464)</f>
        <v xml:space="preserve"> - </v>
      </c>
    </row>
    <row r="471" spans="16:17" x14ac:dyDescent="0.25">
      <c r="P471" t="str">
        <f>CONCATENATE(ROW(P471)-2," - ",Komponenty!B471)</f>
        <v xml:space="preserve">469 - </v>
      </c>
      <c r="Q471" t="str">
        <f>CONCATENATE(Opatrenia!B465&amp;" - "&amp;Opatrenia!D465)</f>
        <v xml:space="preserve"> - </v>
      </c>
    </row>
    <row r="472" spans="16:17" x14ac:dyDescent="0.25">
      <c r="P472" t="str">
        <f>CONCATENATE(ROW(P472)-2," - ",Komponenty!B472)</f>
        <v xml:space="preserve">470 - </v>
      </c>
      <c r="Q472" t="str">
        <f>CONCATENATE(Opatrenia!B466&amp;" - "&amp;Opatrenia!D466)</f>
        <v xml:space="preserve"> - </v>
      </c>
    </row>
    <row r="473" spans="16:17" x14ac:dyDescent="0.25">
      <c r="P473" t="str">
        <f>CONCATENATE(ROW(P473)-2," - ",Komponenty!B473)</f>
        <v xml:space="preserve">471 - </v>
      </c>
      <c r="Q473" t="str">
        <f>CONCATENATE(Opatrenia!B467&amp;" - "&amp;Opatrenia!D467)</f>
        <v xml:space="preserve"> - </v>
      </c>
    </row>
    <row r="474" spans="16:17" x14ac:dyDescent="0.25">
      <c r="P474" t="str">
        <f>CONCATENATE(ROW(P474)-2," - ",Komponenty!B474)</f>
        <v xml:space="preserve">472 - </v>
      </c>
      <c r="Q474" t="str">
        <f>CONCATENATE(Opatrenia!B468&amp;" - "&amp;Opatrenia!D468)</f>
        <v xml:space="preserve"> - </v>
      </c>
    </row>
    <row r="475" spans="16:17" x14ac:dyDescent="0.25">
      <c r="P475" t="str">
        <f>CONCATENATE(ROW(P475)-2," - ",Komponenty!B475)</f>
        <v xml:space="preserve">473 - </v>
      </c>
      <c r="Q475" t="str">
        <f>CONCATENATE(Opatrenia!B469&amp;" - "&amp;Opatrenia!D469)</f>
        <v xml:space="preserve"> - </v>
      </c>
    </row>
    <row r="476" spans="16:17" x14ac:dyDescent="0.25">
      <c r="P476" t="str">
        <f>CONCATENATE(ROW(P476)-2," - ",Komponenty!B476)</f>
        <v xml:space="preserve">474 - </v>
      </c>
      <c r="Q476" t="str">
        <f>CONCATENATE(Opatrenia!B470&amp;" - "&amp;Opatrenia!D470)</f>
        <v xml:space="preserve"> - </v>
      </c>
    </row>
    <row r="477" spans="16:17" x14ac:dyDescent="0.25">
      <c r="P477" t="str">
        <f>CONCATENATE(ROW(P477)-2," - ",Komponenty!B477)</f>
        <v xml:space="preserve">475 - </v>
      </c>
      <c r="Q477" t="str">
        <f>CONCATENATE(Opatrenia!B471&amp;" - "&amp;Opatrenia!D471)</f>
        <v xml:space="preserve"> - </v>
      </c>
    </row>
    <row r="478" spans="16:17" x14ac:dyDescent="0.25">
      <c r="P478" t="str">
        <f>CONCATENATE(ROW(P478)-2," - ",Komponenty!B478)</f>
        <v xml:space="preserve">476 - </v>
      </c>
      <c r="Q478" t="str">
        <f>CONCATENATE(Opatrenia!B472&amp;" - "&amp;Opatrenia!D472)</f>
        <v xml:space="preserve"> - </v>
      </c>
    </row>
    <row r="479" spans="16:17" x14ac:dyDescent="0.25">
      <c r="P479" t="str">
        <f>CONCATENATE(ROW(P479)-2," - ",Komponenty!B479)</f>
        <v xml:space="preserve">477 - </v>
      </c>
      <c r="Q479" t="str">
        <f>CONCATENATE(Opatrenia!B473&amp;" - "&amp;Opatrenia!D473)</f>
        <v xml:space="preserve"> - </v>
      </c>
    </row>
    <row r="480" spans="16:17" x14ac:dyDescent="0.25">
      <c r="P480" t="str">
        <f>CONCATENATE(ROW(P480)-2," - ",Komponenty!B480)</f>
        <v xml:space="preserve">478 - </v>
      </c>
      <c r="Q480" t="str">
        <f>CONCATENATE(Opatrenia!B474&amp;" - "&amp;Opatrenia!D474)</f>
        <v xml:space="preserve"> - </v>
      </c>
    </row>
    <row r="481" spans="16:17" x14ac:dyDescent="0.25">
      <c r="P481" t="str">
        <f>CONCATENATE(ROW(P481)-2," - ",Komponenty!B481)</f>
        <v xml:space="preserve">479 - </v>
      </c>
      <c r="Q481" t="str">
        <f>CONCATENATE(Opatrenia!B475&amp;" - "&amp;Opatrenia!D475)</f>
        <v xml:space="preserve"> - </v>
      </c>
    </row>
    <row r="482" spans="16:17" x14ac:dyDescent="0.25">
      <c r="P482" t="str">
        <f>CONCATENATE(ROW(P482)-2," - ",Komponenty!B482)</f>
        <v xml:space="preserve">480 - </v>
      </c>
      <c r="Q482" t="str">
        <f>CONCATENATE(Opatrenia!B476&amp;" - "&amp;Opatrenia!D476)</f>
        <v xml:space="preserve"> - </v>
      </c>
    </row>
    <row r="483" spans="16:17" x14ac:dyDescent="0.25">
      <c r="P483" t="str">
        <f>CONCATENATE(ROW(P483)-2," - ",Komponenty!B483)</f>
        <v xml:space="preserve">481 - </v>
      </c>
      <c r="Q483" t="str">
        <f>CONCATENATE(Opatrenia!B477&amp;" - "&amp;Opatrenia!D477)</f>
        <v xml:space="preserve"> - </v>
      </c>
    </row>
    <row r="484" spans="16:17" x14ac:dyDescent="0.25">
      <c r="P484" t="str">
        <f>CONCATENATE(ROW(P484)-2," - ",Komponenty!B484)</f>
        <v xml:space="preserve">482 - </v>
      </c>
      <c r="Q484" t="str">
        <f>CONCATENATE(Opatrenia!B478&amp;" - "&amp;Opatrenia!D478)</f>
        <v xml:space="preserve"> - </v>
      </c>
    </row>
    <row r="485" spans="16:17" x14ac:dyDescent="0.25">
      <c r="P485" t="str">
        <f>CONCATENATE(ROW(P485)-2," - ",Komponenty!B485)</f>
        <v xml:space="preserve">483 - </v>
      </c>
      <c r="Q485" t="str">
        <f>CONCATENATE(Opatrenia!B479&amp;" - "&amp;Opatrenia!D479)</f>
        <v xml:space="preserve"> - </v>
      </c>
    </row>
    <row r="486" spans="16:17" x14ac:dyDescent="0.25">
      <c r="P486" t="str">
        <f>CONCATENATE(ROW(P486)-2," - ",Komponenty!B486)</f>
        <v xml:space="preserve">484 - </v>
      </c>
      <c r="Q486" t="str">
        <f>CONCATENATE(Opatrenia!B480&amp;" - "&amp;Opatrenia!D480)</f>
        <v xml:space="preserve"> - </v>
      </c>
    </row>
    <row r="487" spans="16:17" x14ac:dyDescent="0.25">
      <c r="P487" t="str">
        <f>CONCATENATE(ROW(P487)-2," - ",Komponenty!B487)</f>
        <v xml:space="preserve">485 - </v>
      </c>
      <c r="Q487" t="str">
        <f>CONCATENATE(Opatrenia!B481&amp;" - "&amp;Opatrenia!D481)</f>
        <v xml:space="preserve"> - </v>
      </c>
    </row>
    <row r="488" spans="16:17" x14ac:dyDescent="0.25">
      <c r="P488" t="str">
        <f>CONCATENATE(ROW(P488)-2," - ",Komponenty!B488)</f>
        <v xml:space="preserve">486 - </v>
      </c>
      <c r="Q488" t="str">
        <f>CONCATENATE(Opatrenia!B482&amp;" - "&amp;Opatrenia!D482)</f>
        <v xml:space="preserve"> - </v>
      </c>
    </row>
    <row r="489" spans="16:17" x14ac:dyDescent="0.25">
      <c r="P489" t="str">
        <f>CONCATENATE(ROW(P489)-2," - ",Komponenty!B489)</f>
        <v xml:space="preserve">487 - </v>
      </c>
      <c r="Q489" t="str">
        <f>CONCATENATE(Opatrenia!B483&amp;" - "&amp;Opatrenia!D483)</f>
        <v xml:space="preserve"> - </v>
      </c>
    </row>
    <row r="490" spans="16:17" x14ac:dyDescent="0.25">
      <c r="P490" t="str">
        <f>CONCATENATE(ROW(P490)-2," - ",Komponenty!B490)</f>
        <v xml:space="preserve">488 - </v>
      </c>
      <c r="Q490" t="str">
        <f>CONCATENATE(Opatrenia!B484&amp;" - "&amp;Opatrenia!D484)</f>
        <v xml:space="preserve"> - </v>
      </c>
    </row>
    <row r="491" spans="16:17" x14ac:dyDescent="0.25">
      <c r="P491" t="str">
        <f>CONCATENATE(ROW(P491)-2," - ",Komponenty!B491)</f>
        <v xml:space="preserve">489 - </v>
      </c>
      <c r="Q491" t="str">
        <f>CONCATENATE(Opatrenia!B485&amp;" - "&amp;Opatrenia!D485)</f>
        <v xml:space="preserve"> - </v>
      </c>
    </row>
    <row r="492" spans="16:17" x14ac:dyDescent="0.25">
      <c r="P492" t="str">
        <f>CONCATENATE(ROW(P492)-2," - ",Komponenty!B492)</f>
        <v xml:space="preserve">490 - </v>
      </c>
      <c r="Q492" t="str">
        <f>CONCATENATE(Opatrenia!B486&amp;" - "&amp;Opatrenia!D486)</f>
        <v xml:space="preserve"> - </v>
      </c>
    </row>
    <row r="493" spans="16:17" x14ac:dyDescent="0.25">
      <c r="P493" t="str">
        <f>CONCATENATE(ROW(P493)-2," - ",Komponenty!B493)</f>
        <v xml:space="preserve">491 - </v>
      </c>
      <c r="Q493" t="str">
        <f>CONCATENATE(Opatrenia!B487&amp;" - "&amp;Opatrenia!D487)</f>
        <v xml:space="preserve"> - </v>
      </c>
    </row>
    <row r="494" spans="16:17" x14ac:dyDescent="0.25">
      <c r="P494" t="str">
        <f>CONCATENATE(ROW(P494)-2," - ",Komponenty!B494)</f>
        <v xml:space="preserve">492 - </v>
      </c>
      <c r="Q494" t="str">
        <f>CONCATENATE(Opatrenia!B488&amp;" - "&amp;Opatrenia!D488)</f>
        <v xml:space="preserve"> - </v>
      </c>
    </row>
    <row r="495" spans="16:17" x14ac:dyDescent="0.25">
      <c r="P495" t="str">
        <f>CONCATENATE(ROW(P495)-2," - ",Komponenty!B495)</f>
        <v xml:space="preserve">493 - </v>
      </c>
      <c r="Q495" t="str">
        <f>CONCATENATE(Opatrenia!B489&amp;" - "&amp;Opatrenia!D489)</f>
        <v xml:space="preserve"> - </v>
      </c>
    </row>
    <row r="496" spans="16:17" x14ac:dyDescent="0.25">
      <c r="P496" t="str">
        <f>CONCATENATE(ROW(P496)-2," - ",Komponenty!B496)</f>
        <v xml:space="preserve">494 - </v>
      </c>
      <c r="Q496" t="str">
        <f>CONCATENATE(Opatrenia!B490&amp;" - "&amp;Opatrenia!D490)</f>
        <v xml:space="preserve"> - </v>
      </c>
    </row>
    <row r="497" spans="16:17" x14ac:dyDescent="0.25">
      <c r="P497" t="str">
        <f>CONCATENATE(ROW(P497)-2," - ",Komponenty!B497)</f>
        <v xml:space="preserve">495 - </v>
      </c>
      <c r="Q497" t="str">
        <f>CONCATENATE(Opatrenia!B491&amp;" - "&amp;Opatrenia!D491)</f>
        <v xml:space="preserve"> - </v>
      </c>
    </row>
    <row r="498" spans="16:17" x14ac:dyDescent="0.25">
      <c r="P498" t="str">
        <f>CONCATENATE(ROW(P498)-2," - ",Komponenty!B498)</f>
        <v xml:space="preserve">496 - </v>
      </c>
      <c r="Q498" t="str">
        <f>CONCATENATE(Opatrenia!B492&amp;" - "&amp;Opatrenia!D492)</f>
        <v xml:space="preserve"> - </v>
      </c>
    </row>
    <row r="499" spans="16:17" x14ac:dyDescent="0.25">
      <c r="P499" t="str">
        <f>CONCATENATE(ROW(P499)-2," - ",Komponenty!B499)</f>
        <v xml:space="preserve">497 - </v>
      </c>
      <c r="Q499" t="str">
        <f>CONCATENATE(Opatrenia!B493&amp;" - "&amp;Opatrenia!D493)</f>
        <v xml:space="preserve"> - </v>
      </c>
    </row>
    <row r="500" spans="16:17" x14ac:dyDescent="0.25">
      <c r="P500" t="str">
        <f>CONCATENATE(ROW(P500)-2," - ",Komponenty!B500)</f>
        <v xml:space="preserve">498 - </v>
      </c>
      <c r="Q500" t="str">
        <f>CONCATENATE(Opatrenia!B494&amp;" - "&amp;Opatrenia!D494)</f>
        <v xml:space="preserve"> - </v>
      </c>
    </row>
    <row r="501" spans="16:17" x14ac:dyDescent="0.25">
      <c r="P501" t="str">
        <f>CONCATENATE(ROW(P501)-2," - ",Komponenty!B501)</f>
        <v xml:space="preserve">499 - </v>
      </c>
      <c r="Q501" t="str">
        <f>CONCATENATE(Opatrenia!B495&amp;" - "&amp;Opatrenia!D495)</f>
        <v xml:space="preserve"> - </v>
      </c>
    </row>
    <row r="502" spans="16:17" x14ac:dyDescent="0.25">
      <c r="P502" t="str">
        <f>CONCATENATE(ROW(P502)-2," - ",Komponenty!B502)</f>
        <v xml:space="preserve">500 - </v>
      </c>
      <c r="Q502" t="str">
        <f>CONCATENATE(Opatrenia!B496&amp;" - "&amp;Opatrenia!D496)</f>
        <v xml:space="preserve"> - </v>
      </c>
    </row>
    <row r="503" spans="16:17" x14ac:dyDescent="0.25">
      <c r="P503" t="str">
        <f>CONCATENATE(ROW(P503)-2," - ",Komponenty!B503)</f>
        <v xml:space="preserve">501 - </v>
      </c>
      <c r="Q503" t="str">
        <f>CONCATENATE(Opatrenia!B497&amp;" - "&amp;Opatrenia!D497)</f>
        <v xml:space="preserve"> - </v>
      </c>
    </row>
    <row r="504" spans="16:17" x14ac:dyDescent="0.25">
      <c r="P504" t="str">
        <f>CONCATENATE(ROW(P504)-2," - ",Komponenty!B504)</f>
        <v xml:space="preserve">502 - </v>
      </c>
      <c r="Q504" t="str">
        <f>CONCATENATE(Opatrenia!B498&amp;" - "&amp;Opatrenia!D498)</f>
        <v xml:space="preserve"> - </v>
      </c>
    </row>
    <row r="505" spans="16:17" x14ac:dyDescent="0.25">
      <c r="P505" t="str">
        <f>CONCATENATE(ROW(P505)-2," - ",Komponenty!B505)</f>
        <v xml:space="preserve">503 - </v>
      </c>
      <c r="Q505" t="str">
        <f>CONCATENATE(Opatrenia!B499&amp;" - "&amp;Opatrenia!D499)</f>
        <v xml:space="preserve"> - </v>
      </c>
    </row>
    <row r="506" spans="16:17" x14ac:dyDescent="0.25">
      <c r="P506" t="str">
        <f>CONCATENATE(ROW(P506)-2," - ",Komponenty!B506)</f>
        <v xml:space="preserve">504 - </v>
      </c>
      <c r="Q506" t="str">
        <f>CONCATENATE(Opatrenia!B500&amp;" - "&amp;Opatrenia!D500)</f>
        <v xml:space="preserve"> - </v>
      </c>
    </row>
    <row r="507" spans="16:17" x14ac:dyDescent="0.25">
      <c r="P507" t="str">
        <f>CONCATENATE(ROW(P507)-2," - ",Komponenty!B507)</f>
        <v xml:space="preserve">505 - </v>
      </c>
      <c r="Q507" t="str">
        <f>CONCATENATE(Opatrenia!B501&amp;" - "&amp;Opatrenia!D501)</f>
        <v xml:space="preserve"> - </v>
      </c>
    </row>
    <row r="508" spans="16:17" x14ac:dyDescent="0.25">
      <c r="P508" t="str">
        <f>CONCATENATE(ROW(P508)-2," - ",Komponenty!B508)</f>
        <v xml:space="preserve">506 - </v>
      </c>
      <c r="Q508" t="str">
        <f>CONCATENATE(Opatrenia!B502&amp;" - "&amp;Opatrenia!D502)</f>
        <v xml:space="preserve"> - </v>
      </c>
    </row>
    <row r="509" spans="16:17" x14ac:dyDescent="0.25">
      <c r="P509" t="str">
        <f>CONCATENATE(ROW(P509)-2," - ",Komponenty!B509)</f>
        <v xml:space="preserve">507 - </v>
      </c>
      <c r="Q509" t="str">
        <f>CONCATENATE(Opatrenia!B503&amp;" - "&amp;Opatrenia!D503)</f>
        <v xml:space="preserve"> - </v>
      </c>
    </row>
    <row r="510" spans="16:17" x14ac:dyDescent="0.25">
      <c r="P510" t="str">
        <f>CONCATENATE(ROW(P510)-2," - ",Komponenty!B510)</f>
        <v xml:space="preserve">508 - </v>
      </c>
      <c r="Q510" t="str">
        <f>CONCATENATE(Opatrenia!B504&amp;" - "&amp;Opatrenia!D504)</f>
        <v xml:space="preserve"> - </v>
      </c>
    </row>
    <row r="511" spans="16:17" x14ac:dyDescent="0.25">
      <c r="P511" t="str">
        <f>CONCATENATE(ROW(P511)-2," - ",Komponenty!B511)</f>
        <v xml:space="preserve">509 - </v>
      </c>
      <c r="Q511" t="str">
        <f>CONCATENATE(Opatrenia!B505&amp;" - "&amp;Opatrenia!D505)</f>
        <v xml:space="preserve"> - </v>
      </c>
    </row>
    <row r="512" spans="16:17" x14ac:dyDescent="0.25">
      <c r="P512" t="str">
        <f>CONCATENATE(ROW(P512)-2," - ",Komponenty!B512)</f>
        <v xml:space="preserve">510 - </v>
      </c>
      <c r="Q512" t="str">
        <f>CONCATENATE(Opatrenia!B506&amp;" - "&amp;Opatrenia!D506)</f>
        <v xml:space="preserve"> - </v>
      </c>
    </row>
    <row r="513" spans="16:17" x14ac:dyDescent="0.25">
      <c r="P513" t="str">
        <f>CONCATENATE(ROW(P513)-2," - ",Komponenty!B513)</f>
        <v xml:space="preserve">511 - </v>
      </c>
      <c r="Q513" t="str">
        <f>CONCATENATE(Opatrenia!B507&amp;" - "&amp;Opatrenia!D507)</f>
        <v xml:space="preserve"> - </v>
      </c>
    </row>
    <row r="514" spans="16:17" x14ac:dyDescent="0.25">
      <c r="P514" t="str">
        <f>CONCATENATE(ROW(P514)-2," - ",Komponenty!B514)</f>
        <v xml:space="preserve">512 - </v>
      </c>
      <c r="Q514" t="str">
        <f>CONCATENATE(Opatrenia!B508&amp;" - "&amp;Opatrenia!D508)</f>
        <v xml:space="preserve"> - </v>
      </c>
    </row>
    <row r="515" spans="16:17" x14ac:dyDescent="0.25">
      <c r="P515" t="str">
        <f>CONCATENATE(ROW(P515)-2," - ",Komponenty!B515)</f>
        <v xml:space="preserve">513 - </v>
      </c>
      <c r="Q515" t="str">
        <f>CONCATENATE(Opatrenia!B509&amp;" - "&amp;Opatrenia!D509)</f>
        <v xml:space="preserve"> - </v>
      </c>
    </row>
    <row r="516" spans="16:17" x14ac:dyDescent="0.25">
      <c r="P516" t="str">
        <f>CONCATENATE(ROW(P516)-2," - ",Komponenty!B516)</f>
        <v xml:space="preserve">514 - </v>
      </c>
      <c r="Q516" t="str">
        <f>CONCATENATE(Opatrenia!B510&amp;" - "&amp;Opatrenia!D510)</f>
        <v xml:space="preserve"> - </v>
      </c>
    </row>
    <row r="517" spans="16:17" x14ac:dyDescent="0.25">
      <c r="P517" t="str">
        <f>CONCATENATE(ROW(P517)-2," - ",Komponenty!B517)</f>
        <v xml:space="preserve">515 - </v>
      </c>
      <c r="Q517" t="str">
        <f>CONCATENATE(Opatrenia!B511&amp;" - "&amp;Opatrenia!D511)</f>
        <v xml:space="preserve"> - </v>
      </c>
    </row>
    <row r="518" spans="16:17" x14ac:dyDescent="0.25">
      <c r="P518" t="str">
        <f>CONCATENATE(ROW(P518)-2," - ",Komponenty!B518)</f>
        <v xml:space="preserve">516 - </v>
      </c>
      <c r="Q518" t="str">
        <f>CONCATENATE(Opatrenia!B512&amp;" - "&amp;Opatrenia!D512)</f>
        <v xml:space="preserve"> - </v>
      </c>
    </row>
    <row r="519" spans="16:17" x14ac:dyDescent="0.25">
      <c r="P519" t="str">
        <f>CONCATENATE(ROW(P519)-2," - ",Komponenty!B519)</f>
        <v xml:space="preserve">517 - </v>
      </c>
      <c r="Q519" t="str">
        <f>CONCATENATE(Opatrenia!B513&amp;" - "&amp;Opatrenia!D513)</f>
        <v xml:space="preserve"> - </v>
      </c>
    </row>
    <row r="520" spans="16:17" x14ac:dyDescent="0.25">
      <c r="P520" t="str">
        <f>CONCATENATE(ROW(P520)-2," - ",Komponenty!B520)</f>
        <v xml:space="preserve">518 - </v>
      </c>
      <c r="Q520" t="str">
        <f>CONCATENATE(Opatrenia!B514&amp;" - "&amp;Opatrenia!D514)</f>
        <v xml:space="preserve"> - </v>
      </c>
    </row>
    <row r="521" spans="16:17" x14ac:dyDescent="0.25">
      <c r="P521" t="str">
        <f>CONCATENATE(ROW(P521)-2," - ",Komponenty!B521)</f>
        <v xml:space="preserve">519 - </v>
      </c>
      <c r="Q521" t="str">
        <f>CONCATENATE(Opatrenia!B515&amp;" - "&amp;Opatrenia!D515)</f>
        <v xml:space="preserve"> - </v>
      </c>
    </row>
    <row r="522" spans="16:17" x14ac:dyDescent="0.25">
      <c r="P522" t="str">
        <f>CONCATENATE(ROW(P522)-2," - ",Komponenty!B522)</f>
        <v xml:space="preserve">520 - </v>
      </c>
      <c r="Q522" t="str">
        <f>CONCATENATE(Opatrenia!B516&amp;" - "&amp;Opatrenia!D516)</f>
        <v xml:space="preserve"> - </v>
      </c>
    </row>
    <row r="523" spans="16:17" x14ac:dyDescent="0.25">
      <c r="P523" t="str">
        <f>CONCATENATE(ROW(P523)-2," - ",Komponenty!B523)</f>
        <v xml:space="preserve">521 - </v>
      </c>
      <c r="Q523" t="str">
        <f>CONCATENATE(Opatrenia!B517&amp;" - "&amp;Opatrenia!D517)</f>
        <v xml:space="preserve"> - </v>
      </c>
    </row>
    <row r="524" spans="16:17" x14ac:dyDescent="0.25">
      <c r="P524" t="str">
        <f>CONCATENATE(ROW(P524)-2," - ",Komponenty!B524)</f>
        <v xml:space="preserve">522 - </v>
      </c>
      <c r="Q524" t="str">
        <f>CONCATENATE(Opatrenia!B518&amp;" - "&amp;Opatrenia!D518)</f>
        <v xml:space="preserve"> - </v>
      </c>
    </row>
    <row r="525" spans="16:17" x14ac:dyDescent="0.25">
      <c r="P525" t="str">
        <f>CONCATENATE(ROW(P525)-2," - ",Komponenty!B525)</f>
        <v xml:space="preserve">523 - </v>
      </c>
      <c r="Q525" t="str">
        <f>CONCATENATE(Opatrenia!B519&amp;" - "&amp;Opatrenia!D519)</f>
        <v xml:space="preserve"> - </v>
      </c>
    </row>
    <row r="526" spans="16:17" x14ac:dyDescent="0.25">
      <c r="P526" t="str">
        <f>CONCATENATE(ROW(P526)-2," - ",Komponenty!B526)</f>
        <v xml:space="preserve">524 - </v>
      </c>
      <c r="Q526" t="str">
        <f>CONCATENATE(Opatrenia!B520&amp;" - "&amp;Opatrenia!D520)</f>
        <v xml:space="preserve"> - </v>
      </c>
    </row>
    <row r="527" spans="16:17" x14ac:dyDescent="0.25">
      <c r="P527" t="str">
        <f>CONCATENATE(ROW(P527)-2," - ",Komponenty!B527)</f>
        <v xml:space="preserve">525 - </v>
      </c>
      <c r="Q527" t="str">
        <f>CONCATENATE(Opatrenia!B521&amp;" - "&amp;Opatrenia!D521)</f>
        <v xml:space="preserve"> - </v>
      </c>
    </row>
    <row r="528" spans="16:17" x14ac:dyDescent="0.25">
      <c r="P528" t="str">
        <f>CONCATENATE(ROW(P528)-2," - ",Komponenty!B528)</f>
        <v xml:space="preserve">526 - </v>
      </c>
      <c r="Q528" t="str">
        <f>CONCATENATE(Opatrenia!B522&amp;" - "&amp;Opatrenia!D522)</f>
        <v xml:space="preserve"> - </v>
      </c>
    </row>
    <row r="529" spans="16:17" x14ac:dyDescent="0.25">
      <c r="P529" t="str">
        <f>CONCATENATE(ROW(P529)-2," - ",Komponenty!B529)</f>
        <v xml:space="preserve">527 - </v>
      </c>
      <c r="Q529" t="str">
        <f>CONCATENATE(Opatrenia!B523&amp;" - "&amp;Opatrenia!D523)</f>
        <v xml:space="preserve"> - </v>
      </c>
    </row>
    <row r="530" spans="16:17" x14ac:dyDescent="0.25">
      <c r="P530" t="str">
        <f>CONCATENATE(ROW(P530)-2," - ",Komponenty!B530)</f>
        <v xml:space="preserve">528 - </v>
      </c>
      <c r="Q530" t="str">
        <f>CONCATENATE(Opatrenia!B524&amp;" - "&amp;Opatrenia!D524)</f>
        <v xml:space="preserve"> - </v>
      </c>
    </row>
    <row r="531" spans="16:17" x14ac:dyDescent="0.25">
      <c r="P531" t="str">
        <f>CONCATENATE(ROW(P531)-2," - ",Komponenty!B531)</f>
        <v xml:space="preserve">529 - </v>
      </c>
      <c r="Q531" t="str">
        <f>CONCATENATE(Opatrenia!B525&amp;" - "&amp;Opatrenia!D525)</f>
        <v xml:space="preserve"> - </v>
      </c>
    </row>
    <row r="532" spans="16:17" x14ac:dyDescent="0.25">
      <c r="P532" t="str">
        <f>CONCATENATE(ROW(P532)-2," - ",Komponenty!B532)</f>
        <v xml:space="preserve">530 - </v>
      </c>
      <c r="Q532" t="str">
        <f>CONCATENATE(Opatrenia!B526&amp;" - "&amp;Opatrenia!D526)</f>
        <v xml:space="preserve"> - </v>
      </c>
    </row>
    <row r="533" spans="16:17" x14ac:dyDescent="0.25">
      <c r="P533" t="str">
        <f>CONCATENATE(ROW(P533)-2," - ",Komponenty!B533)</f>
        <v xml:space="preserve">531 - </v>
      </c>
      <c r="Q533" t="str">
        <f>CONCATENATE(Opatrenia!B527&amp;" - "&amp;Opatrenia!D527)</f>
        <v xml:space="preserve"> - </v>
      </c>
    </row>
    <row r="534" spans="16:17" x14ac:dyDescent="0.25">
      <c r="P534" t="str">
        <f>CONCATENATE(ROW(P534)-2," - ",Komponenty!B534)</f>
        <v xml:space="preserve">532 - </v>
      </c>
      <c r="Q534" t="str">
        <f>CONCATENATE(Opatrenia!B528&amp;" - "&amp;Opatrenia!D528)</f>
        <v xml:space="preserve"> - </v>
      </c>
    </row>
    <row r="535" spans="16:17" x14ac:dyDescent="0.25">
      <c r="P535" t="str">
        <f>CONCATENATE(ROW(P535)-2," - ",Komponenty!B535)</f>
        <v xml:space="preserve">533 - </v>
      </c>
      <c r="Q535" t="str">
        <f>CONCATENATE(Opatrenia!B529&amp;" - "&amp;Opatrenia!D529)</f>
        <v xml:space="preserve"> - </v>
      </c>
    </row>
    <row r="536" spans="16:17" x14ac:dyDescent="0.25">
      <c r="P536" t="str">
        <f>CONCATENATE(ROW(P536)-2," - ",Komponenty!B536)</f>
        <v xml:space="preserve">534 - </v>
      </c>
      <c r="Q536" t="str">
        <f>CONCATENATE(Opatrenia!B530&amp;" - "&amp;Opatrenia!D530)</f>
        <v xml:space="preserve"> - </v>
      </c>
    </row>
    <row r="537" spans="16:17" x14ac:dyDescent="0.25">
      <c r="P537" t="str">
        <f>CONCATENATE(ROW(P537)-2," - ",Komponenty!B537)</f>
        <v xml:space="preserve">535 - </v>
      </c>
      <c r="Q537" t="str">
        <f>CONCATENATE(Opatrenia!B531&amp;" - "&amp;Opatrenia!D531)</f>
        <v xml:space="preserve"> - </v>
      </c>
    </row>
    <row r="538" spans="16:17" x14ac:dyDescent="0.25">
      <c r="P538" t="str">
        <f>CONCATENATE(ROW(P538)-2," - ",Komponenty!B538)</f>
        <v xml:space="preserve">536 - </v>
      </c>
      <c r="Q538" t="str">
        <f>CONCATENATE(Opatrenia!B532&amp;" - "&amp;Opatrenia!D532)</f>
        <v xml:space="preserve"> - </v>
      </c>
    </row>
    <row r="539" spans="16:17" x14ac:dyDescent="0.25">
      <c r="P539" t="str">
        <f>CONCATENATE(ROW(P539)-2," - ",Komponenty!B539)</f>
        <v xml:space="preserve">537 - </v>
      </c>
      <c r="Q539" t="str">
        <f>CONCATENATE(Opatrenia!B533&amp;" - "&amp;Opatrenia!D533)</f>
        <v xml:space="preserve"> - </v>
      </c>
    </row>
    <row r="540" spans="16:17" x14ac:dyDescent="0.25">
      <c r="P540" t="str">
        <f>CONCATENATE(ROW(P540)-2," - ",Komponenty!B540)</f>
        <v xml:space="preserve">538 - </v>
      </c>
      <c r="Q540" t="str">
        <f>CONCATENATE(Opatrenia!B534&amp;" - "&amp;Opatrenia!D534)</f>
        <v xml:space="preserve"> - </v>
      </c>
    </row>
    <row r="541" spans="16:17" x14ac:dyDescent="0.25">
      <c r="P541" t="str">
        <f>CONCATENATE(ROW(P541)-2," - ",Komponenty!B541)</f>
        <v xml:space="preserve">539 - </v>
      </c>
      <c r="Q541" t="str">
        <f>CONCATENATE(Opatrenia!B535&amp;" - "&amp;Opatrenia!D535)</f>
        <v xml:space="preserve"> - </v>
      </c>
    </row>
    <row r="542" spans="16:17" x14ac:dyDescent="0.25">
      <c r="P542" t="str">
        <f>CONCATENATE(ROW(P542)-2," - ",Komponenty!B542)</f>
        <v xml:space="preserve">540 - </v>
      </c>
      <c r="Q542" t="str">
        <f>CONCATENATE(Opatrenia!B536&amp;" - "&amp;Opatrenia!D536)</f>
        <v xml:space="preserve"> - </v>
      </c>
    </row>
    <row r="543" spans="16:17" x14ac:dyDescent="0.25">
      <c r="P543" t="str">
        <f>CONCATENATE(ROW(P543)-2," - ",Komponenty!B543)</f>
        <v xml:space="preserve">541 - </v>
      </c>
      <c r="Q543" t="str">
        <f>CONCATENATE(Opatrenia!B537&amp;" - "&amp;Opatrenia!D537)</f>
        <v xml:space="preserve"> - </v>
      </c>
    </row>
    <row r="544" spans="16:17" x14ac:dyDescent="0.25">
      <c r="P544" t="str">
        <f>CONCATENATE(ROW(P544)-2," - ",Komponenty!B544)</f>
        <v xml:space="preserve">542 - </v>
      </c>
      <c r="Q544" t="str">
        <f>CONCATENATE(Opatrenia!B538&amp;" - "&amp;Opatrenia!D538)</f>
        <v xml:space="preserve"> - </v>
      </c>
    </row>
    <row r="545" spans="16:17" x14ac:dyDescent="0.25">
      <c r="P545" t="str">
        <f>CONCATENATE(ROW(P545)-2," - ",Komponenty!B545)</f>
        <v xml:space="preserve">543 - </v>
      </c>
      <c r="Q545" t="str">
        <f>CONCATENATE(Opatrenia!B539&amp;" - "&amp;Opatrenia!D539)</f>
        <v xml:space="preserve"> - </v>
      </c>
    </row>
    <row r="546" spans="16:17" x14ac:dyDescent="0.25">
      <c r="P546" t="str">
        <f>CONCATENATE(ROW(P546)-2," - ",Komponenty!B546)</f>
        <v xml:space="preserve">544 - </v>
      </c>
      <c r="Q546" t="str">
        <f>CONCATENATE(Opatrenia!B540&amp;" - "&amp;Opatrenia!D540)</f>
        <v xml:space="preserve"> - </v>
      </c>
    </row>
    <row r="547" spans="16:17" x14ac:dyDescent="0.25">
      <c r="P547" t="str">
        <f>CONCATENATE(ROW(P547)-2," - ",Komponenty!B547)</f>
        <v xml:space="preserve">545 - </v>
      </c>
      <c r="Q547" t="str">
        <f>CONCATENATE(Opatrenia!B541&amp;" - "&amp;Opatrenia!D541)</f>
        <v xml:space="preserve"> - </v>
      </c>
    </row>
    <row r="548" spans="16:17" x14ac:dyDescent="0.25">
      <c r="P548" t="str">
        <f>CONCATENATE(ROW(P548)-2," - ",Komponenty!B548)</f>
        <v xml:space="preserve">546 - </v>
      </c>
      <c r="Q548" t="str">
        <f>CONCATENATE(Opatrenia!B542&amp;" - "&amp;Opatrenia!D542)</f>
        <v xml:space="preserve"> - </v>
      </c>
    </row>
    <row r="549" spans="16:17" x14ac:dyDescent="0.25">
      <c r="P549" t="str">
        <f>CONCATENATE(ROW(P549)-2," - ",Komponenty!B549)</f>
        <v xml:space="preserve">547 - </v>
      </c>
      <c r="Q549" t="str">
        <f>CONCATENATE(Opatrenia!B543&amp;" - "&amp;Opatrenia!D543)</f>
        <v xml:space="preserve"> - </v>
      </c>
    </row>
    <row r="550" spans="16:17" x14ac:dyDescent="0.25">
      <c r="P550" t="str">
        <f>CONCATENATE(ROW(P550)-2," - ",Komponenty!B550)</f>
        <v xml:space="preserve">548 - </v>
      </c>
      <c r="Q550" t="str">
        <f>CONCATENATE(Opatrenia!B544&amp;" - "&amp;Opatrenia!D544)</f>
        <v xml:space="preserve"> - </v>
      </c>
    </row>
    <row r="551" spans="16:17" x14ac:dyDescent="0.25">
      <c r="P551" t="str">
        <f>CONCATENATE(ROW(P551)-2," - ",Komponenty!B551)</f>
        <v xml:space="preserve">549 - </v>
      </c>
      <c r="Q551" t="str">
        <f>CONCATENATE(Opatrenia!B545&amp;" - "&amp;Opatrenia!D545)</f>
        <v xml:space="preserve"> - </v>
      </c>
    </row>
    <row r="552" spans="16:17" x14ac:dyDescent="0.25">
      <c r="P552" t="str">
        <f>CONCATENATE(ROW(P552)-2," - ",Komponenty!B552)</f>
        <v xml:space="preserve">550 - </v>
      </c>
      <c r="Q552" t="str">
        <f>CONCATENATE(Opatrenia!B546&amp;" - "&amp;Opatrenia!D546)</f>
        <v xml:space="preserve"> - </v>
      </c>
    </row>
    <row r="553" spans="16:17" x14ac:dyDescent="0.25">
      <c r="P553" t="str">
        <f>CONCATENATE(ROW(P553)-2," - ",Komponenty!B553)</f>
        <v xml:space="preserve">551 - </v>
      </c>
      <c r="Q553" t="str">
        <f>CONCATENATE(Opatrenia!B547&amp;" - "&amp;Opatrenia!D547)</f>
        <v xml:space="preserve"> - </v>
      </c>
    </row>
    <row r="554" spans="16:17" x14ac:dyDescent="0.25">
      <c r="P554" t="str">
        <f>CONCATENATE(ROW(P554)-2," - ",Komponenty!B554)</f>
        <v xml:space="preserve">552 - </v>
      </c>
      <c r="Q554" t="str">
        <f>CONCATENATE(Opatrenia!B548&amp;" - "&amp;Opatrenia!D548)</f>
        <v xml:space="preserve"> - </v>
      </c>
    </row>
    <row r="555" spans="16:17" x14ac:dyDescent="0.25">
      <c r="P555" t="str">
        <f>CONCATENATE(ROW(P555)-2," - ",Komponenty!B555)</f>
        <v xml:space="preserve">553 - </v>
      </c>
      <c r="Q555" t="str">
        <f>CONCATENATE(Opatrenia!B549&amp;" - "&amp;Opatrenia!D549)</f>
        <v xml:space="preserve"> - </v>
      </c>
    </row>
    <row r="556" spans="16:17" x14ac:dyDescent="0.25">
      <c r="P556" t="str">
        <f>CONCATENATE(ROW(P556)-2," - ",Komponenty!B556)</f>
        <v xml:space="preserve">554 - </v>
      </c>
      <c r="Q556" t="str">
        <f>CONCATENATE(Opatrenia!B550&amp;" - "&amp;Opatrenia!D550)</f>
        <v xml:space="preserve"> - </v>
      </c>
    </row>
    <row r="557" spans="16:17" x14ac:dyDescent="0.25">
      <c r="P557" t="str">
        <f>CONCATENATE(ROW(P557)-2," - ",Komponenty!B557)</f>
        <v xml:space="preserve">555 - </v>
      </c>
      <c r="Q557" t="str">
        <f>CONCATENATE(Opatrenia!B551&amp;" - "&amp;Opatrenia!D551)</f>
        <v xml:space="preserve"> - </v>
      </c>
    </row>
    <row r="558" spans="16:17" x14ac:dyDescent="0.25">
      <c r="P558" t="str">
        <f>CONCATENATE(ROW(P558)-2," - ",Komponenty!B558)</f>
        <v xml:space="preserve">556 - </v>
      </c>
      <c r="Q558" t="str">
        <f>CONCATENATE(Opatrenia!B552&amp;" - "&amp;Opatrenia!D552)</f>
        <v xml:space="preserve"> - </v>
      </c>
    </row>
    <row r="559" spans="16:17" x14ac:dyDescent="0.25">
      <c r="P559" t="str">
        <f>CONCATENATE(ROW(P559)-2," - ",Komponenty!B559)</f>
        <v xml:space="preserve">557 - </v>
      </c>
      <c r="Q559" t="str">
        <f>CONCATENATE(Opatrenia!B553&amp;" - "&amp;Opatrenia!D553)</f>
        <v xml:space="preserve"> - </v>
      </c>
    </row>
    <row r="560" spans="16:17" x14ac:dyDescent="0.25">
      <c r="P560" t="str">
        <f>CONCATENATE(ROW(P560)-2," - ",Komponenty!B560)</f>
        <v xml:space="preserve">558 - </v>
      </c>
      <c r="Q560" t="str">
        <f>CONCATENATE(Opatrenia!B554&amp;" - "&amp;Opatrenia!D554)</f>
        <v xml:space="preserve"> - </v>
      </c>
    </row>
    <row r="561" spans="16:17" x14ac:dyDescent="0.25">
      <c r="P561" t="str">
        <f>CONCATENATE(ROW(P561)-2," - ",Komponenty!B561)</f>
        <v xml:space="preserve">559 - </v>
      </c>
      <c r="Q561" t="str">
        <f>CONCATENATE(Opatrenia!B555&amp;" - "&amp;Opatrenia!D555)</f>
        <v xml:space="preserve"> - </v>
      </c>
    </row>
    <row r="562" spans="16:17" x14ac:dyDescent="0.25">
      <c r="P562" t="str">
        <f>CONCATENATE(ROW(P562)-2," - ",Komponenty!B562)</f>
        <v xml:space="preserve">560 - </v>
      </c>
      <c r="Q562" t="str">
        <f>CONCATENATE(Opatrenia!B556&amp;" - "&amp;Opatrenia!D556)</f>
        <v xml:space="preserve"> - </v>
      </c>
    </row>
    <row r="563" spans="16:17" x14ac:dyDescent="0.25">
      <c r="P563" t="str">
        <f>CONCATENATE(ROW(P563)-2," - ",Komponenty!B563)</f>
        <v xml:space="preserve">561 - </v>
      </c>
      <c r="Q563" t="str">
        <f>CONCATENATE(Opatrenia!B557&amp;" - "&amp;Opatrenia!D557)</f>
        <v xml:space="preserve"> - </v>
      </c>
    </row>
    <row r="564" spans="16:17" x14ac:dyDescent="0.25">
      <c r="P564" t="str">
        <f>CONCATENATE(ROW(P564)-2," - ",Komponenty!B564)</f>
        <v xml:space="preserve">562 - </v>
      </c>
      <c r="Q564" t="str">
        <f>CONCATENATE(Opatrenia!B558&amp;" - "&amp;Opatrenia!D558)</f>
        <v xml:space="preserve"> - </v>
      </c>
    </row>
    <row r="565" spans="16:17" x14ac:dyDescent="0.25">
      <c r="P565" t="str">
        <f>CONCATENATE(ROW(P565)-2," - ",Komponenty!B565)</f>
        <v xml:space="preserve">563 - </v>
      </c>
      <c r="Q565" t="str">
        <f>CONCATENATE(Opatrenia!B559&amp;" - "&amp;Opatrenia!D559)</f>
        <v xml:space="preserve"> - </v>
      </c>
    </row>
    <row r="566" spans="16:17" x14ac:dyDescent="0.25">
      <c r="P566" t="str">
        <f>CONCATENATE(ROW(P566)-2," - ",Komponenty!B566)</f>
        <v xml:space="preserve">564 - </v>
      </c>
      <c r="Q566" t="str">
        <f>CONCATENATE(Opatrenia!B560&amp;" - "&amp;Opatrenia!D560)</f>
        <v xml:space="preserve"> - </v>
      </c>
    </row>
    <row r="567" spans="16:17" x14ac:dyDescent="0.25">
      <c r="P567" t="str">
        <f>CONCATENATE(ROW(P567)-2," - ",Komponenty!B567)</f>
        <v xml:space="preserve">565 - </v>
      </c>
      <c r="Q567" t="str">
        <f>CONCATENATE(Opatrenia!B561&amp;" - "&amp;Opatrenia!D561)</f>
        <v xml:space="preserve"> - </v>
      </c>
    </row>
    <row r="568" spans="16:17" x14ac:dyDescent="0.25">
      <c r="P568" t="str">
        <f>CONCATENATE(ROW(P568)-2," - ",Komponenty!B568)</f>
        <v xml:space="preserve">566 - </v>
      </c>
      <c r="Q568" t="str">
        <f>CONCATENATE(Opatrenia!B562&amp;" - "&amp;Opatrenia!D562)</f>
        <v xml:space="preserve"> - </v>
      </c>
    </row>
    <row r="569" spans="16:17" x14ac:dyDescent="0.25">
      <c r="P569" t="str">
        <f>CONCATENATE(ROW(P569)-2," - ",Komponenty!B569)</f>
        <v xml:space="preserve">567 - </v>
      </c>
      <c r="Q569" t="str">
        <f>CONCATENATE(Opatrenia!B563&amp;" - "&amp;Opatrenia!D563)</f>
        <v xml:space="preserve"> - </v>
      </c>
    </row>
    <row r="570" spans="16:17" x14ac:dyDescent="0.25">
      <c r="P570" t="str">
        <f>CONCATENATE(ROW(P570)-2," - ",Komponenty!B570)</f>
        <v xml:space="preserve">568 - </v>
      </c>
      <c r="Q570" t="str">
        <f>CONCATENATE(Opatrenia!B564&amp;" - "&amp;Opatrenia!D564)</f>
        <v xml:space="preserve"> - </v>
      </c>
    </row>
    <row r="571" spans="16:17" x14ac:dyDescent="0.25">
      <c r="P571" t="str">
        <f>CONCATENATE(ROW(P571)-2," - ",Komponenty!B571)</f>
        <v xml:space="preserve">569 - </v>
      </c>
      <c r="Q571" t="str">
        <f>CONCATENATE(Opatrenia!B565&amp;" - "&amp;Opatrenia!D565)</f>
        <v xml:space="preserve"> - </v>
      </c>
    </row>
    <row r="572" spans="16:17" x14ac:dyDescent="0.25">
      <c r="P572" t="str">
        <f>CONCATENATE(ROW(P572)-2," - ",Komponenty!B572)</f>
        <v xml:space="preserve">570 - </v>
      </c>
      <c r="Q572" t="str">
        <f>CONCATENATE(Opatrenia!B566&amp;" - "&amp;Opatrenia!D566)</f>
        <v xml:space="preserve"> - </v>
      </c>
    </row>
    <row r="573" spans="16:17" x14ac:dyDescent="0.25">
      <c r="P573" t="str">
        <f>CONCATENATE(ROW(P573)-2," - ",Komponenty!B573)</f>
        <v xml:space="preserve">571 - </v>
      </c>
      <c r="Q573" t="str">
        <f>CONCATENATE(Opatrenia!B567&amp;" - "&amp;Opatrenia!D567)</f>
        <v xml:space="preserve"> - </v>
      </c>
    </row>
    <row r="574" spans="16:17" x14ac:dyDescent="0.25">
      <c r="P574" t="str">
        <f>CONCATENATE(ROW(P574)-2," - ",Komponenty!B574)</f>
        <v xml:space="preserve">572 - </v>
      </c>
      <c r="Q574" t="str">
        <f>CONCATENATE(Opatrenia!B568&amp;" - "&amp;Opatrenia!D568)</f>
        <v xml:space="preserve"> - </v>
      </c>
    </row>
    <row r="575" spans="16:17" x14ac:dyDescent="0.25">
      <c r="P575" t="str">
        <f>CONCATENATE(ROW(P575)-2," - ",Komponenty!B575)</f>
        <v xml:space="preserve">573 - </v>
      </c>
      <c r="Q575" t="str">
        <f>CONCATENATE(Opatrenia!B569&amp;" - "&amp;Opatrenia!D569)</f>
        <v xml:space="preserve"> - </v>
      </c>
    </row>
    <row r="576" spans="16:17" x14ac:dyDescent="0.25">
      <c r="P576" t="str">
        <f>CONCATENATE(ROW(P576)-2," - ",Komponenty!B576)</f>
        <v xml:space="preserve">574 - </v>
      </c>
      <c r="Q576" t="str">
        <f>CONCATENATE(Opatrenia!B570&amp;" - "&amp;Opatrenia!D570)</f>
        <v xml:space="preserve"> - </v>
      </c>
    </row>
    <row r="577" spans="16:17" x14ac:dyDescent="0.25">
      <c r="P577" t="str">
        <f>CONCATENATE(ROW(P577)-2," - ",Komponenty!B577)</f>
        <v xml:space="preserve">575 - </v>
      </c>
      <c r="Q577" t="str">
        <f>CONCATENATE(Opatrenia!B571&amp;" - "&amp;Opatrenia!D571)</f>
        <v xml:space="preserve"> - </v>
      </c>
    </row>
    <row r="578" spans="16:17" x14ac:dyDescent="0.25">
      <c r="P578" t="str">
        <f>CONCATENATE(ROW(P578)-2," - ",Komponenty!B578)</f>
        <v xml:space="preserve">576 - </v>
      </c>
      <c r="Q578" t="str">
        <f>CONCATENATE(Opatrenia!B572&amp;" - "&amp;Opatrenia!D572)</f>
        <v xml:space="preserve"> - </v>
      </c>
    </row>
    <row r="579" spans="16:17" x14ac:dyDescent="0.25">
      <c r="P579" t="str">
        <f>CONCATENATE(ROW(P579)-2," - ",Komponenty!B579)</f>
        <v xml:space="preserve">577 - </v>
      </c>
      <c r="Q579" t="str">
        <f>CONCATENATE(Opatrenia!B573&amp;" - "&amp;Opatrenia!D573)</f>
        <v xml:space="preserve"> - </v>
      </c>
    </row>
    <row r="580" spans="16:17" x14ac:dyDescent="0.25">
      <c r="P580" t="str">
        <f>CONCATENATE(ROW(P580)-2," - ",Komponenty!B580)</f>
        <v xml:space="preserve">578 - </v>
      </c>
      <c r="Q580" t="str">
        <f>CONCATENATE(Opatrenia!B574&amp;" - "&amp;Opatrenia!D574)</f>
        <v xml:space="preserve"> - </v>
      </c>
    </row>
    <row r="581" spans="16:17" x14ac:dyDescent="0.25">
      <c r="P581" t="str">
        <f>CONCATENATE(ROW(P581)-2," - ",Komponenty!B581)</f>
        <v xml:space="preserve">579 - </v>
      </c>
      <c r="Q581" t="str">
        <f>CONCATENATE(Opatrenia!B575&amp;" - "&amp;Opatrenia!D575)</f>
        <v xml:space="preserve"> - </v>
      </c>
    </row>
    <row r="582" spans="16:17" x14ac:dyDescent="0.25">
      <c r="P582" t="str">
        <f>CONCATENATE(ROW(P582)-2," - ",Komponenty!B582)</f>
        <v xml:space="preserve">580 - </v>
      </c>
      <c r="Q582" t="str">
        <f>CONCATENATE(Opatrenia!B576&amp;" - "&amp;Opatrenia!D576)</f>
        <v xml:space="preserve"> - </v>
      </c>
    </row>
    <row r="583" spans="16:17" x14ac:dyDescent="0.25">
      <c r="P583" t="str">
        <f>CONCATENATE(ROW(P583)-2," - ",Komponenty!B583)</f>
        <v xml:space="preserve">581 - </v>
      </c>
      <c r="Q583" t="str">
        <f>CONCATENATE(Opatrenia!B577&amp;" - "&amp;Opatrenia!D577)</f>
        <v xml:space="preserve"> - </v>
      </c>
    </row>
    <row r="584" spans="16:17" x14ac:dyDescent="0.25">
      <c r="P584" t="str">
        <f>CONCATENATE(ROW(P584)-2," - ",Komponenty!B584)</f>
        <v xml:space="preserve">582 - </v>
      </c>
      <c r="Q584" t="str">
        <f>CONCATENATE(Opatrenia!B578&amp;" - "&amp;Opatrenia!D578)</f>
        <v xml:space="preserve"> - </v>
      </c>
    </row>
    <row r="585" spans="16:17" x14ac:dyDescent="0.25">
      <c r="P585" t="str">
        <f>CONCATENATE(ROW(P585)-2," - ",Komponenty!B585)</f>
        <v xml:space="preserve">583 - </v>
      </c>
      <c r="Q585" t="str">
        <f>CONCATENATE(Opatrenia!B579&amp;" - "&amp;Opatrenia!D579)</f>
        <v xml:space="preserve"> - </v>
      </c>
    </row>
    <row r="586" spans="16:17" x14ac:dyDescent="0.25">
      <c r="P586" t="str">
        <f>CONCATENATE(ROW(P586)-2," - ",Komponenty!B586)</f>
        <v xml:space="preserve">584 - </v>
      </c>
      <c r="Q586" t="str">
        <f>CONCATENATE(Opatrenia!B580&amp;" - "&amp;Opatrenia!D580)</f>
        <v xml:space="preserve"> - </v>
      </c>
    </row>
    <row r="587" spans="16:17" x14ac:dyDescent="0.25">
      <c r="P587" t="str">
        <f>CONCATENATE(ROW(P587)-2," - ",Komponenty!B587)</f>
        <v xml:space="preserve">585 - </v>
      </c>
      <c r="Q587" t="str">
        <f>CONCATENATE(Opatrenia!B581&amp;" - "&amp;Opatrenia!D581)</f>
        <v xml:space="preserve"> - </v>
      </c>
    </row>
    <row r="588" spans="16:17" x14ac:dyDescent="0.25">
      <c r="P588" t="str">
        <f>CONCATENATE(ROW(P588)-2," - ",Komponenty!B588)</f>
        <v xml:space="preserve">586 - </v>
      </c>
      <c r="Q588" t="str">
        <f>CONCATENATE(Opatrenia!B582&amp;" - "&amp;Opatrenia!D582)</f>
        <v xml:space="preserve"> - </v>
      </c>
    </row>
    <row r="589" spans="16:17" x14ac:dyDescent="0.25">
      <c r="P589" t="str">
        <f>CONCATENATE(ROW(P589)-2," - ",Komponenty!B589)</f>
        <v xml:space="preserve">587 - </v>
      </c>
      <c r="Q589" t="str">
        <f>CONCATENATE(Opatrenia!B583&amp;" - "&amp;Opatrenia!D583)</f>
        <v xml:space="preserve"> - </v>
      </c>
    </row>
    <row r="590" spans="16:17" x14ac:dyDescent="0.25">
      <c r="P590" t="str">
        <f>CONCATENATE(ROW(P590)-2," - ",Komponenty!B590)</f>
        <v xml:space="preserve">588 - </v>
      </c>
      <c r="Q590" t="str">
        <f>CONCATENATE(Opatrenia!B584&amp;" - "&amp;Opatrenia!D584)</f>
        <v xml:space="preserve"> - </v>
      </c>
    </row>
    <row r="591" spans="16:17" x14ac:dyDescent="0.25">
      <c r="P591" t="str">
        <f>CONCATENATE(ROW(P591)-2," - ",Komponenty!B591)</f>
        <v xml:space="preserve">589 - </v>
      </c>
      <c r="Q591" t="str">
        <f>CONCATENATE(Opatrenia!B585&amp;" - "&amp;Opatrenia!D585)</f>
        <v xml:space="preserve"> - </v>
      </c>
    </row>
    <row r="592" spans="16:17" x14ac:dyDescent="0.25">
      <c r="P592" t="str">
        <f>CONCATENATE(ROW(P592)-2," - ",Komponenty!B592)</f>
        <v xml:space="preserve">590 - </v>
      </c>
      <c r="Q592" t="str">
        <f>CONCATENATE(Opatrenia!B586&amp;" - "&amp;Opatrenia!D586)</f>
        <v xml:space="preserve"> - </v>
      </c>
    </row>
    <row r="593" spans="16:17" x14ac:dyDescent="0.25">
      <c r="P593" t="str">
        <f>CONCATENATE(ROW(P593)-2," - ",Komponenty!B593)</f>
        <v xml:space="preserve">591 - </v>
      </c>
      <c r="Q593" t="str">
        <f>CONCATENATE(Opatrenia!B587&amp;" - "&amp;Opatrenia!D587)</f>
        <v xml:space="preserve"> - </v>
      </c>
    </row>
    <row r="594" spans="16:17" x14ac:dyDescent="0.25">
      <c r="P594" t="str">
        <f>CONCATENATE(ROW(P594)-2," - ",Komponenty!B594)</f>
        <v xml:space="preserve">592 - </v>
      </c>
      <c r="Q594" t="str">
        <f>CONCATENATE(Opatrenia!B588&amp;" - "&amp;Opatrenia!D588)</f>
        <v xml:space="preserve"> - </v>
      </c>
    </row>
    <row r="595" spans="16:17" x14ac:dyDescent="0.25">
      <c r="P595" t="str">
        <f>CONCATENATE(ROW(P595)-2," - ",Komponenty!B595)</f>
        <v xml:space="preserve">593 - </v>
      </c>
      <c r="Q595" t="str">
        <f>CONCATENATE(Opatrenia!B589&amp;" - "&amp;Opatrenia!D589)</f>
        <v xml:space="preserve"> - </v>
      </c>
    </row>
    <row r="596" spans="16:17" x14ac:dyDescent="0.25">
      <c r="P596" t="str">
        <f>CONCATENATE(ROW(P596)-2," - ",Komponenty!B596)</f>
        <v xml:space="preserve">594 - </v>
      </c>
      <c r="Q596" t="str">
        <f>CONCATENATE(Opatrenia!B590&amp;" - "&amp;Opatrenia!D590)</f>
        <v xml:space="preserve"> - </v>
      </c>
    </row>
    <row r="597" spans="16:17" x14ac:dyDescent="0.25">
      <c r="P597" t="str">
        <f>CONCATENATE(ROW(P597)-2," - ",Komponenty!B597)</f>
        <v xml:space="preserve">595 - </v>
      </c>
      <c r="Q597" t="str">
        <f>CONCATENATE(Opatrenia!B591&amp;" - "&amp;Opatrenia!D591)</f>
        <v xml:space="preserve"> - </v>
      </c>
    </row>
    <row r="598" spans="16:17" x14ac:dyDescent="0.25">
      <c r="P598" t="str">
        <f>CONCATENATE(ROW(P598)-2," - ",Komponenty!B598)</f>
        <v xml:space="preserve">596 - </v>
      </c>
      <c r="Q598" t="str">
        <f>CONCATENATE(Opatrenia!B592&amp;" - "&amp;Opatrenia!D592)</f>
        <v xml:space="preserve"> - </v>
      </c>
    </row>
    <row r="599" spans="16:17" x14ac:dyDescent="0.25">
      <c r="P599" t="str">
        <f>CONCATENATE(ROW(P599)-2," - ",Komponenty!B599)</f>
        <v xml:space="preserve">597 - </v>
      </c>
      <c r="Q599" t="str">
        <f>CONCATENATE(Opatrenia!B593&amp;" - "&amp;Opatrenia!D593)</f>
        <v xml:space="preserve"> - </v>
      </c>
    </row>
    <row r="600" spans="16:17" x14ac:dyDescent="0.25">
      <c r="P600" t="str">
        <f>CONCATENATE(ROW(P600)-2," - ",Komponenty!B600)</f>
        <v xml:space="preserve">598 - </v>
      </c>
      <c r="Q600" t="str">
        <f>CONCATENATE(Opatrenia!B594&amp;" - "&amp;Opatrenia!D594)</f>
        <v xml:space="preserve"> - </v>
      </c>
    </row>
    <row r="601" spans="16:17" x14ac:dyDescent="0.25">
      <c r="P601" t="str">
        <f>CONCATENATE(ROW(P601)-2," - ",Komponenty!B601)</f>
        <v xml:space="preserve">599 - </v>
      </c>
      <c r="Q601" t="str">
        <f>CONCATENATE(Opatrenia!B595&amp;" - "&amp;Opatrenia!D595)</f>
        <v xml:space="preserve"> - </v>
      </c>
    </row>
    <row r="602" spans="16:17" x14ac:dyDescent="0.25">
      <c r="P602" t="str">
        <f>CONCATENATE(ROW(P602)-2," - ",Komponenty!B602)</f>
        <v xml:space="preserve">600 - </v>
      </c>
      <c r="Q602" t="str">
        <f>CONCATENATE(Opatrenia!B596&amp;" - "&amp;Opatrenia!D596)</f>
        <v xml:space="preserve"> - </v>
      </c>
    </row>
    <row r="603" spans="16:17" x14ac:dyDescent="0.25">
      <c r="P603" t="str">
        <f>CONCATENATE(ROW(P603)-2," - ",Komponenty!B603)</f>
        <v xml:space="preserve">601 - </v>
      </c>
      <c r="Q603" t="str">
        <f>CONCATENATE(Opatrenia!B597&amp;" - "&amp;Opatrenia!D597)</f>
        <v xml:space="preserve"> - </v>
      </c>
    </row>
    <row r="604" spans="16:17" x14ac:dyDescent="0.25">
      <c r="P604" t="str">
        <f>CONCATENATE(ROW(P604)-2," - ",Komponenty!B604)</f>
        <v xml:space="preserve">602 - </v>
      </c>
      <c r="Q604" t="str">
        <f>CONCATENATE(Opatrenia!B598&amp;" - "&amp;Opatrenia!D598)</f>
        <v xml:space="preserve"> - </v>
      </c>
    </row>
    <row r="605" spans="16:17" x14ac:dyDescent="0.25">
      <c r="P605" t="str">
        <f>CONCATENATE(ROW(P605)-2," - ",Komponenty!B605)</f>
        <v xml:space="preserve">603 - </v>
      </c>
      <c r="Q605" t="str">
        <f>CONCATENATE(Opatrenia!B599&amp;" - "&amp;Opatrenia!D599)</f>
        <v xml:space="preserve"> - </v>
      </c>
    </row>
    <row r="606" spans="16:17" x14ac:dyDescent="0.25">
      <c r="P606" t="str">
        <f>CONCATENATE(ROW(P606)-2," - ",Komponenty!B606)</f>
        <v xml:space="preserve">604 - </v>
      </c>
      <c r="Q606" t="str">
        <f>CONCATENATE(Opatrenia!B600&amp;" - "&amp;Opatrenia!D600)</f>
        <v xml:space="preserve"> - </v>
      </c>
    </row>
    <row r="607" spans="16:17" x14ac:dyDescent="0.25">
      <c r="P607" t="str">
        <f>CONCATENATE(ROW(P607)-2," - ",Komponenty!B607)</f>
        <v xml:space="preserve">605 - </v>
      </c>
      <c r="Q607" t="str">
        <f>CONCATENATE(Opatrenia!B601&amp;" - "&amp;Opatrenia!D601)</f>
        <v xml:space="preserve"> - </v>
      </c>
    </row>
    <row r="608" spans="16:17" x14ac:dyDescent="0.25">
      <c r="P608" t="str">
        <f>CONCATENATE(ROW(P608)-2," - ",Komponenty!B608)</f>
        <v xml:space="preserve">606 - </v>
      </c>
      <c r="Q608" t="str">
        <f>CONCATENATE(Opatrenia!B602&amp;" - "&amp;Opatrenia!D602)</f>
        <v xml:space="preserve"> - </v>
      </c>
    </row>
    <row r="609" spans="16:17" x14ac:dyDescent="0.25">
      <c r="P609" t="str">
        <f>CONCATENATE(ROW(P609)-2," - ",Komponenty!B609)</f>
        <v xml:space="preserve">607 - </v>
      </c>
      <c r="Q609" t="str">
        <f>CONCATENATE(Opatrenia!B603&amp;" - "&amp;Opatrenia!D603)</f>
        <v xml:space="preserve"> - </v>
      </c>
    </row>
    <row r="610" spans="16:17" x14ac:dyDescent="0.25">
      <c r="P610" t="str">
        <f>CONCATENATE(ROW(P610)-2," - ",Komponenty!B610)</f>
        <v xml:space="preserve">608 - </v>
      </c>
      <c r="Q610" t="str">
        <f>CONCATENATE(Opatrenia!B604&amp;" - "&amp;Opatrenia!D604)</f>
        <v xml:space="preserve"> - </v>
      </c>
    </row>
    <row r="611" spans="16:17" x14ac:dyDescent="0.25">
      <c r="P611" t="str">
        <f>CONCATENATE(ROW(P611)-2," - ",Komponenty!B611)</f>
        <v xml:space="preserve">609 - </v>
      </c>
      <c r="Q611" t="str">
        <f>CONCATENATE(Opatrenia!B605&amp;" - "&amp;Opatrenia!D605)</f>
        <v xml:space="preserve"> - </v>
      </c>
    </row>
    <row r="612" spans="16:17" x14ac:dyDescent="0.25">
      <c r="P612" t="str">
        <f>CONCATENATE(ROW(P612)-2," - ",Komponenty!B612)</f>
        <v xml:space="preserve">610 - </v>
      </c>
      <c r="Q612" t="str">
        <f>CONCATENATE(Opatrenia!B606&amp;" - "&amp;Opatrenia!D606)</f>
        <v xml:space="preserve"> - </v>
      </c>
    </row>
    <row r="613" spans="16:17" x14ac:dyDescent="0.25">
      <c r="P613" t="str">
        <f>CONCATENATE(ROW(P613)-2," - ",Komponenty!B613)</f>
        <v xml:space="preserve">611 - </v>
      </c>
      <c r="Q613" t="str">
        <f>CONCATENATE(Opatrenia!B607&amp;" - "&amp;Opatrenia!D607)</f>
        <v xml:space="preserve"> - </v>
      </c>
    </row>
    <row r="614" spans="16:17" x14ac:dyDescent="0.25">
      <c r="P614" t="str">
        <f>CONCATENATE(ROW(P614)-2," - ",Komponenty!B614)</f>
        <v xml:space="preserve">612 - </v>
      </c>
      <c r="Q614" t="str">
        <f>CONCATENATE(Opatrenia!B608&amp;" - "&amp;Opatrenia!D608)</f>
        <v xml:space="preserve"> - </v>
      </c>
    </row>
    <row r="615" spans="16:17" x14ac:dyDescent="0.25">
      <c r="P615" t="str">
        <f>CONCATENATE(ROW(P615)-2," - ",Komponenty!B615)</f>
        <v xml:space="preserve">613 - </v>
      </c>
      <c r="Q615" t="str">
        <f>CONCATENATE(Opatrenia!B609&amp;" - "&amp;Opatrenia!D609)</f>
        <v xml:space="preserve"> - </v>
      </c>
    </row>
    <row r="616" spans="16:17" x14ac:dyDescent="0.25">
      <c r="P616" t="str">
        <f>CONCATENATE(ROW(P616)-2," - ",Komponenty!B616)</f>
        <v xml:space="preserve">614 - </v>
      </c>
      <c r="Q616" t="str">
        <f>CONCATENATE(Opatrenia!B610&amp;" - "&amp;Opatrenia!D610)</f>
        <v xml:space="preserve"> - </v>
      </c>
    </row>
    <row r="617" spans="16:17" x14ac:dyDescent="0.25">
      <c r="P617" t="str">
        <f>CONCATENATE(ROW(P617)-2," - ",Komponenty!B617)</f>
        <v xml:space="preserve">615 - </v>
      </c>
      <c r="Q617" t="str">
        <f>CONCATENATE(Opatrenia!B611&amp;" - "&amp;Opatrenia!D611)</f>
        <v xml:space="preserve"> - </v>
      </c>
    </row>
    <row r="618" spans="16:17" x14ac:dyDescent="0.25">
      <c r="P618" t="str">
        <f>CONCATENATE(ROW(P618)-2," - ",Komponenty!B618)</f>
        <v xml:space="preserve">616 - </v>
      </c>
      <c r="Q618" t="str">
        <f>CONCATENATE(Opatrenia!B612&amp;" - "&amp;Opatrenia!D612)</f>
        <v xml:space="preserve"> - </v>
      </c>
    </row>
    <row r="619" spans="16:17" x14ac:dyDescent="0.25">
      <c r="P619" t="str">
        <f>CONCATENATE(ROW(P619)-2," - ",Komponenty!B619)</f>
        <v xml:space="preserve">617 - </v>
      </c>
      <c r="Q619" t="str">
        <f>CONCATENATE(Opatrenia!B613&amp;" - "&amp;Opatrenia!D613)</f>
        <v xml:space="preserve"> - </v>
      </c>
    </row>
    <row r="620" spans="16:17" x14ac:dyDescent="0.25">
      <c r="P620" t="str">
        <f>CONCATENATE(ROW(P620)-2," - ",Komponenty!B620)</f>
        <v xml:space="preserve">618 - </v>
      </c>
      <c r="Q620" t="str">
        <f>CONCATENATE(Opatrenia!B614&amp;" - "&amp;Opatrenia!D614)</f>
        <v xml:space="preserve"> - </v>
      </c>
    </row>
    <row r="621" spans="16:17" x14ac:dyDescent="0.25">
      <c r="P621" t="str">
        <f>CONCATENATE(ROW(P621)-2," - ",Komponenty!B621)</f>
        <v xml:space="preserve">619 - </v>
      </c>
      <c r="Q621" t="str">
        <f>CONCATENATE(Opatrenia!B615&amp;" - "&amp;Opatrenia!D615)</f>
        <v xml:space="preserve"> - </v>
      </c>
    </row>
    <row r="622" spans="16:17" x14ac:dyDescent="0.25">
      <c r="P622" t="str">
        <f>CONCATENATE(ROW(P622)-2," - ",Komponenty!B622)</f>
        <v xml:space="preserve">620 - </v>
      </c>
      <c r="Q622" t="str">
        <f>CONCATENATE(Opatrenia!B616&amp;" - "&amp;Opatrenia!D616)</f>
        <v xml:space="preserve"> - </v>
      </c>
    </row>
    <row r="623" spans="16:17" x14ac:dyDescent="0.25">
      <c r="P623" t="str">
        <f>CONCATENATE(ROW(P623)-2," - ",Komponenty!B623)</f>
        <v xml:space="preserve">621 - </v>
      </c>
      <c r="Q623" t="str">
        <f>CONCATENATE(Opatrenia!B617&amp;" - "&amp;Opatrenia!D617)</f>
        <v xml:space="preserve"> - </v>
      </c>
    </row>
    <row r="624" spans="16:17" x14ac:dyDescent="0.25">
      <c r="P624" t="str">
        <f>CONCATENATE(ROW(P624)-2," - ",Komponenty!B624)</f>
        <v xml:space="preserve">622 - </v>
      </c>
      <c r="Q624" t="str">
        <f>CONCATENATE(Opatrenia!B618&amp;" - "&amp;Opatrenia!D618)</f>
        <v xml:space="preserve"> - </v>
      </c>
    </row>
    <row r="625" spans="16:17" x14ac:dyDescent="0.25">
      <c r="P625" t="str">
        <f>CONCATENATE(ROW(P625)-2," - ",Komponenty!B625)</f>
        <v xml:space="preserve">623 - </v>
      </c>
      <c r="Q625" t="str">
        <f>CONCATENATE(Opatrenia!B619&amp;" - "&amp;Opatrenia!D619)</f>
        <v xml:space="preserve"> - </v>
      </c>
    </row>
    <row r="626" spans="16:17" x14ac:dyDescent="0.25">
      <c r="P626" t="str">
        <f>CONCATENATE(ROW(P626)-2," - ",Komponenty!B626)</f>
        <v xml:space="preserve">624 - </v>
      </c>
      <c r="Q626" t="str">
        <f>CONCATENATE(Opatrenia!B620&amp;" - "&amp;Opatrenia!D620)</f>
        <v xml:space="preserve"> - </v>
      </c>
    </row>
    <row r="627" spans="16:17" x14ac:dyDescent="0.25">
      <c r="P627" t="str">
        <f>CONCATENATE(ROW(P627)-2," - ",Komponenty!B627)</f>
        <v xml:space="preserve">625 - </v>
      </c>
      <c r="Q627" t="str">
        <f>CONCATENATE(Opatrenia!B621&amp;" - "&amp;Opatrenia!D621)</f>
        <v xml:space="preserve"> - </v>
      </c>
    </row>
    <row r="628" spans="16:17" x14ac:dyDescent="0.25">
      <c r="P628" t="str">
        <f>CONCATENATE(ROW(P628)-2," - ",Komponenty!B628)</f>
        <v xml:space="preserve">626 - </v>
      </c>
      <c r="Q628" t="str">
        <f>CONCATENATE(Opatrenia!B622&amp;" - "&amp;Opatrenia!D622)</f>
        <v xml:space="preserve"> - </v>
      </c>
    </row>
    <row r="629" spans="16:17" x14ac:dyDescent="0.25">
      <c r="P629" t="str">
        <f>CONCATENATE(ROW(P629)-2," - ",Komponenty!B629)</f>
        <v xml:space="preserve">627 - </v>
      </c>
      <c r="Q629" t="str">
        <f>CONCATENATE(Opatrenia!B623&amp;" - "&amp;Opatrenia!D623)</f>
        <v xml:space="preserve"> - </v>
      </c>
    </row>
    <row r="630" spans="16:17" x14ac:dyDescent="0.25">
      <c r="P630" t="str">
        <f>CONCATENATE(ROW(P630)-2," - ",Komponenty!B630)</f>
        <v xml:space="preserve">628 - </v>
      </c>
      <c r="Q630" t="str">
        <f>CONCATENATE(Opatrenia!B624&amp;" - "&amp;Opatrenia!D624)</f>
        <v xml:space="preserve"> - </v>
      </c>
    </row>
    <row r="631" spans="16:17" x14ac:dyDescent="0.25">
      <c r="P631" t="str">
        <f>CONCATENATE(ROW(P631)-2," - ",Komponenty!B631)</f>
        <v xml:space="preserve">629 - </v>
      </c>
      <c r="Q631" t="str">
        <f>CONCATENATE(Opatrenia!B625&amp;" - "&amp;Opatrenia!D625)</f>
        <v xml:space="preserve"> - </v>
      </c>
    </row>
    <row r="632" spans="16:17" x14ac:dyDescent="0.25">
      <c r="P632" t="str">
        <f>CONCATENATE(ROW(P632)-2," - ",Komponenty!B632)</f>
        <v xml:space="preserve">630 - </v>
      </c>
      <c r="Q632" t="str">
        <f>CONCATENATE(Opatrenia!B626&amp;" - "&amp;Opatrenia!D626)</f>
        <v xml:space="preserve"> - </v>
      </c>
    </row>
    <row r="633" spans="16:17" x14ac:dyDescent="0.25">
      <c r="P633" t="str">
        <f>CONCATENATE(ROW(P633)-2," - ",Komponenty!B633)</f>
        <v xml:space="preserve">631 - </v>
      </c>
      <c r="Q633" t="str">
        <f>CONCATENATE(Opatrenia!B627&amp;" - "&amp;Opatrenia!D627)</f>
        <v xml:space="preserve"> - </v>
      </c>
    </row>
    <row r="634" spans="16:17" x14ac:dyDescent="0.25">
      <c r="P634" t="str">
        <f>CONCATENATE(ROW(P634)-2," - ",Komponenty!B634)</f>
        <v xml:space="preserve">632 - </v>
      </c>
      <c r="Q634" t="str">
        <f>CONCATENATE(Opatrenia!B628&amp;" - "&amp;Opatrenia!D628)</f>
        <v xml:space="preserve"> - </v>
      </c>
    </row>
    <row r="635" spans="16:17" x14ac:dyDescent="0.25">
      <c r="P635" t="str">
        <f>CONCATENATE(ROW(P635)-2," - ",Komponenty!B635)</f>
        <v xml:space="preserve">633 - </v>
      </c>
      <c r="Q635" t="str">
        <f>CONCATENATE(Opatrenia!B629&amp;" - "&amp;Opatrenia!D629)</f>
        <v xml:space="preserve"> - </v>
      </c>
    </row>
    <row r="636" spans="16:17" x14ac:dyDescent="0.25">
      <c r="P636" t="str">
        <f>CONCATENATE(ROW(P636)-2," - ",Komponenty!B636)</f>
        <v xml:space="preserve">634 - </v>
      </c>
      <c r="Q636" t="str">
        <f>CONCATENATE(Opatrenia!B630&amp;" - "&amp;Opatrenia!D630)</f>
        <v xml:space="preserve"> - </v>
      </c>
    </row>
    <row r="637" spans="16:17" x14ac:dyDescent="0.25">
      <c r="P637" t="str">
        <f>CONCATENATE(ROW(P637)-2," - ",Komponenty!B637)</f>
        <v xml:space="preserve">635 - </v>
      </c>
      <c r="Q637" t="str">
        <f>CONCATENATE(Opatrenia!B631&amp;" - "&amp;Opatrenia!D631)</f>
        <v xml:space="preserve"> - </v>
      </c>
    </row>
    <row r="638" spans="16:17" x14ac:dyDescent="0.25">
      <c r="P638" t="str">
        <f>CONCATENATE(ROW(P638)-2," - ",Komponenty!B638)</f>
        <v xml:space="preserve">636 - </v>
      </c>
      <c r="Q638" t="str">
        <f>CONCATENATE(Opatrenia!B632&amp;" - "&amp;Opatrenia!D632)</f>
        <v xml:space="preserve"> - </v>
      </c>
    </row>
    <row r="639" spans="16:17" x14ac:dyDescent="0.25">
      <c r="P639" t="str">
        <f>CONCATENATE(ROW(P639)-2," - ",Komponenty!B639)</f>
        <v xml:space="preserve">637 - </v>
      </c>
      <c r="Q639" t="str">
        <f>CONCATENATE(Opatrenia!B633&amp;" - "&amp;Opatrenia!D633)</f>
        <v xml:space="preserve"> - </v>
      </c>
    </row>
    <row r="640" spans="16:17" x14ac:dyDescent="0.25">
      <c r="P640" t="str">
        <f>CONCATENATE(ROW(P640)-2," - ",Komponenty!B640)</f>
        <v xml:space="preserve">638 - </v>
      </c>
      <c r="Q640" t="str">
        <f>CONCATENATE(Opatrenia!B634&amp;" - "&amp;Opatrenia!D634)</f>
        <v xml:space="preserve"> - </v>
      </c>
    </row>
    <row r="641" spans="16:17" x14ac:dyDescent="0.25">
      <c r="P641" t="str">
        <f>CONCATENATE(ROW(P641)-2," - ",Komponenty!B641)</f>
        <v xml:space="preserve">639 - </v>
      </c>
      <c r="Q641" t="str">
        <f>CONCATENATE(Opatrenia!B635&amp;" - "&amp;Opatrenia!D635)</f>
        <v xml:space="preserve"> - </v>
      </c>
    </row>
    <row r="642" spans="16:17" x14ac:dyDescent="0.25">
      <c r="P642" t="str">
        <f>CONCATENATE(ROW(P642)-2," - ",Komponenty!B642)</f>
        <v xml:space="preserve">640 - </v>
      </c>
      <c r="Q642" t="str">
        <f>CONCATENATE(Opatrenia!B636&amp;" - "&amp;Opatrenia!D636)</f>
        <v xml:space="preserve"> - </v>
      </c>
    </row>
    <row r="643" spans="16:17" x14ac:dyDescent="0.25">
      <c r="P643" t="str">
        <f>CONCATENATE(ROW(P643)-2," - ",Komponenty!B643)</f>
        <v xml:space="preserve">641 - </v>
      </c>
      <c r="Q643" t="str">
        <f>CONCATENATE(Opatrenia!B637&amp;" - "&amp;Opatrenia!D637)</f>
        <v xml:space="preserve"> - </v>
      </c>
    </row>
    <row r="644" spans="16:17" x14ac:dyDescent="0.25">
      <c r="P644" t="str">
        <f>CONCATENATE(ROW(P644)-2," - ",Komponenty!B644)</f>
        <v xml:space="preserve">642 - </v>
      </c>
      <c r="Q644" t="str">
        <f>CONCATENATE(Opatrenia!B638&amp;" - "&amp;Opatrenia!D638)</f>
        <v xml:space="preserve"> - </v>
      </c>
    </row>
    <row r="645" spans="16:17" x14ac:dyDescent="0.25">
      <c r="P645" t="str">
        <f>CONCATENATE(ROW(P645)-2," - ",Komponenty!B645)</f>
        <v xml:space="preserve">643 - </v>
      </c>
      <c r="Q645" t="str">
        <f>CONCATENATE(Opatrenia!B639&amp;" - "&amp;Opatrenia!D639)</f>
        <v xml:space="preserve"> - </v>
      </c>
    </row>
    <row r="646" spans="16:17" x14ac:dyDescent="0.25">
      <c r="P646" t="str">
        <f>CONCATENATE(ROW(P646)-2," - ",Komponenty!B646)</f>
        <v xml:space="preserve">644 - </v>
      </c>
      <c r="Q646" t="str">
        <f>CONCATENATE(Opatrenia!B640&amp;" - "&amp;Opatrenia!D640)</f>
        <v xml:space="preserve"> - </v>
      </c>
    </row>
    <row r="647" spans="16:17" x14ac:dyDescent="0.25">
      <c r="P647" t="str">
        <f>CONCATENATE(ROW(P647)-2," - ",Komponenty!B647)</f>
        <v xml:space="preserve">645 - </v>
      </c>
      <c r="Q647" t="str">
        <f>CONCATENATE(Opatrenia!B641&amp;" - "&amp;Opatrenia!D641)</f>
        <v xml:space="preserve"> - </v>
      </c>
    </row>
    <row r="648" spans="16:17" x14ac:dyDescent="0.25">
      <c r="P648" t="str">
        <f>CONCATENATE(ROW(P648)-2," - ",Komponenty!B648)</f>
        <v xml:space="preserve">646 - </v>
      </c>
      <c r="Q648" t="str">
        <f>CONCATENATE(Opatrenia!B642&amp;" - "&amp;Opatrenia!D642)</f>
        <v xml:space="preserve"> - </v>
      </c>
    </row>
    <row r="649" spans="16:17" x14ac:dyDescent="0.25">
      <c r="P649" t="str">
        <f>CONCATENATE(ROW(P649)-2," - ",Komponenty!B649)</f>
        <v xml:space="preserve">647 - </v>
      </c>
      <c r="Q649" t="str">
        <f>CONCATENATE(Opatrenia!B643&amp;" - "&amp;Opatrenia!D643)</f>
        <v xml:space="preserve"> - </v>
      </c>
    </row>
    <row r="650" spans="16:17" x14ac:dyDescent="0.25">
      <c r="P650" t="str">
        <f>CONCATENATE(ROW(P650)-2," - ",Komponenty!B650)</f>
        <v xml:space="preserve">648 - </v>
      </c>
      <c r="Q650" t="str">
        <f>CONCATENATE(Opatrenia!B644&amp;" - "&amp;Opatrenia!D644)</f>
        <v xml:space="preserve"> - </v>
      </c>
    </row>
    <row r="651" spans="16:17" x14ac:dyDescent="0.25">
      <c r="P651" t="str">
        <f>CONCATENATE(ROW(P651)-2," - ",Komponenty!B651)</f>
        <v xml:space="preserve">649 - </v>
      </c>
      <c r="Q651" t="str">
        <f>CONCATENATE(Opatrenia!B645&amp;" - "&amp;Opatrenia!D645)</f>
        <v xml:space="preserve"> - </v>
      </c>
    </row>
    <row r="652" spans="16:17" x14ac:dyDescent="0.25">
      <c r="P652" t="str">
        <f>CONCATENATE(ROW(P652)-2," - ",Komponenty!B652)</f>
        <v xml:space="preserve">650 - </v>
      </c>
      <c r="Q652" t="str">
        <f>CONCATENATE(Opatrenia!B646&amp;" - "&amp;Opatrenia!D646)</f>
        <v xml:space="preserve"> - </v>
      </c>
    </row>
    <row r="653" spans="16:17" x14ac:dyDescent="0.25">
      <c r="P653" t="str">
        <f>CONCATENATE(ROW(P653)-2," - ",Komponenty!B653)</f>
        <v xml:space="preserve">651 - </v>
      </c>
      <c r="Q653" t="str">
        <f>CONCATENATE(Opatrenia!B647&amp;" - "&amp;Opatrenia!D647)</f>
        <v xml:space="preserve"> - </v>
      </c>
    </row>
    <row r="654" spans="16:17" x14ac:dyDescent="0.25">
      <c r="P654" t="str">
        <f>CONCATENATE(ROW(P654)-2," - ",Komponenty!B654)</f>
        <v xml:space="preserve">652 - </v>
      </c>
      <c r="Q654" t="str">
        <f>CONCATENATE(Opatrenia!B648&amp;" - "&amp;Opatrenia!D648)</f>
        <v xml:space="preserve"> - </v>
      </c>
    </row>
    <row r="655" spans="16:17" x14ac:dyDescent="0.25">
      <c r="P655" t="str">
        <f>CONCATENATE(ROW(P655)-2," - ",Komponenty!B655)</f>
        <v xml:space="preserve">653 - </v>
      </c>
      <c r="Q655" t="str">
        <f>CONCATENATE(Opatrenia!B649&amp;" - "&amp;Opatrenia!D649)</f>
        <v xml:space="preserve"> - </v>
      </c>
    </row>
    <row r="656" spans="16:17" x14ac:dyDescent="0.25">
      <c r="P656" t="str">
        <f>CONCATENATE(ROW(P656)-2," - ",Komponenty!B656)</f>
        <v xml:space="preserve">654 - </v>
      </c>
      <c r="Q656" t="str">
        <f>CONCATENATE(Opatrenia!B650&amp;" - "&amp;Opatrenia!D650)</f>
        <v xml:space="preserve"> - </v>
      </c>
    </row>
    <row r="657" spans="16:17" x14ac:dyDescent="0.25">
      <c r="P657" t="str">
        <f>CONCATENATE(ROW(P657)-2," - ",Komponenty!B657)</f>
        <v xml:space="preserve">655 - </v>
      </c>
      <c r="Q657" t="str">
        <f>CONCATENATE(Opatrenia!B651&amp;" - "&amp;Opatrenia!D651)</f>
        <v xml:space="preserve"> - </v>
      </c>
    </row>
    <row r="658" spans="16:17" x14ac:dyDescent="0.25">
      <c r="P658" t="str">
        <f>CONCATENATE(ROW(P658)-2," - ",Komponenty!B658)</f>
        <v xml:space="preserve">656 - </v>
      </c>
      <c r="Q658" t="str">
        <f>CONCATENATE(Opatrenia!B652&amp;" - "&amp;Opatrenia!D652)</f>
        <v xml:space="preserve"> - </v>
      </c>
    </row>
    <row r="659" spans="16:17" x14ac:dyDescent="0.25">
      <c r="P659" t="str">
        <f>CONCATENATE(ROW(P659)-2," - ",Komponenty!B659)</f>
        <v xml:space="preserve">657 - </v>
      </c>
      <c r="Q659" t="str">
        <f>CONCATENATE(Opatrenia!B653&amp;" - "&amp;Opatrenia!D653)</f>
        <v xml:space="preserve"> - </v>
      </c>
    </row>
    <row r="660" spans="16:17" x14ac:dyDescent="0.25">
      <c r="P660" t="str">
        <f>CONCATENATE(ROW(P660)-2," - ",Komponenty!B660)</f>
        <v xml:space="preserve">658 - </v>
      </c>
      <c r="Q660" t="str">
        <f>CONCATENATE(Opatrenia!B654&amp;" - "&amp;Opatrenia!D654)</f>
        <v xml:space="preserve"> - </v>
      </c>
    </row>
    <row r="661" spans="16:17" x14ac:dyDescent="0.25">
      <c r="P661" t="str">
        <f>CONCATENATE(ROW(P661)-2," - ",Komponenty!B661)</f>
        <v xml:space="preserve">659 - </v>
      </c>
      <c r="Q661" t="str">
        <f>CONCATENATE(Opatrenia!B655&amp;" - "&amp;Opatrenia!D655)</f>
        <v xml:space="preserve"> - </v>
      </c>
    </row>
    <row r="662" spans="16:17" x14ac:dyDescent="0.25">
      <c r="P662" t="str">
        <f>CONCATENATE(ROW(P662)-2," - ",Komponenty!B662)</f>
        <v xml:space="preserve">660 - </v>
      </c>
      <c r="Q662" t="str">
        <f>CONCATENATE(Opatrenia!B656&amp;" - "&amp;Opatrenia!D656)</f>
        <v xml:space="preserve"> - </v>
      </c>
    </row>
    <row r="663" spans="16:17" x14ac:dyDescent="0.25">
      <c r="P663" t="str">
        <f>CONCATENATE(ROW(P663)-2," - ",Komponenty!B663)</f>
        <v xml:space="preserve">661 - </v>
      </c>
      <c r="Q663" t="str">
        <f>CONCATENATE(Opatrenia!B657&amp;" - "&amp;Opatrenia!D657)</f>
        <v xml:space="preserve"> - </v>
      </c>
    </row>
    <row r="664" spans="16:17" x14ac:dyDescent="0.25">
      <c r="P664" t="str">
        <f>CONCATENATE(ROW(P664)-2," - ",Komponenty!B664)</f>
        <v xml:space="preserve">662 - </v>
      </c>
      <c r="Q664" t="str">
        <f>CONCATENATE(Opatrenia!B658&amp;" - "&amp;Opatrenia!D658)</f>
        <v xml:space="preserve"> - </v>
      </c>
    </row>
    <row r="665" spans="16:17" x14ac:dyDescent="0.25">
      <c r="P665" t="str">
        <f>CONCATENATE(ROW(P665)-2," - ",Komponenty!B665)</f>
        <v xml:space="preserve">663 - </v>
      </c>
      <c r="Q665" t="str">
        <f>CONCATENATE(Opatrenia!B659&amp;" - "&amp;Opatrenia!D659)</f>
        <v xml:space="preserve"> - </v>
      </c>
    </row>
    <row r="666" spans="16:17" x14ac:dyDescent="0.25">
      <c r="P666" t="str">
        <f>CONCATENATE(ROW(P666)-2," - ",Komponenty!B666)</f>
        <v xml:space="preserve">664 - </v>
      </c>
      <c r="Q666" t="str">
        <f>CONCATENATE(Opatrenia!B660&amp;" - "&amp;Opatrenia!D660)</f>
        <v xml:space="preserve"> - </v>
      </c>
    </row>
    <row r="667" spans="16:17" x14ac:dyDescent="0.25">
      <c r="P667" t="str">
        <f>CONCATENATE(ROW(P667)-2," - ",Komponenty!B667)</f>
        <v xml:space="preserve">665 - </v>
      </c>
      <c r="Q667" t="str">
        <f>CONCATENATE(Opatrenia!B661&amp;" - "&amp;Opatrenia!D661)</f>
        <v xml:space="preserve"> - </v>
      </c>
    </row>
    <row r="668" spans="16:17" x14ac:dyDescent="0.25">
      <c r="P668" t="str">
        <f>CONCATENATE(ROW(P668)-2," - ",Komponenty!B668)</f>
        <v xml:space="preserve">666 - </v>
      </c>
      <c r="Q668" t="str">
        <f>CONCATENATE(Opatrenia!B662&amp;" - "&amp;Opatrenia!D662)</f>
        <v xml:space="preserve"> - </v>
      </c>
    </row>
    <row r="669" spans="16:17" x14ac:dyDescent="0.25">
      <c r="P669" t="str">
        <f>CONCATENATE(ROW(P669)-2," - ",Komponenty!B669)</f>
        <v xml:space="preserve">667 - </v>
      </c>
      <c r="Q669" t="str">
        <f>CONCATENATE(Opatrenia!B663&amp;" - "&amp;Opatrenia!D663)</f>
        <v xml:space="preserve"> - </v>
      </c>
    </row>
    <row r="670" spans="16:17" x14ac:dyDescent="0.25">
      <c r="P670" t="str">
        <f>CONCATENATE(ROW(P670)-2," - ",Komponenty!B670)</f>
        <v xml:space="preserve">668 - </v>
      </c>
      <c r="Q670" t="str">
        <f>CONCATENATE(Opatrenia!B664&amp;" - "&amp;Opatrenia!D664)</f>
        <v xml:space="preserve"> - </v>
      </c>
    </row>
    <row r="671" spans="16:17" x14ac:dyDescent="0.25">
      <c r="P671" t="str">
        <f>CONCATENATE(ROW(P671)-2," - ",Komponenty!B671)</f>
        <v xml:space="preserve">669 - </v>
      </c>
      <c r="Q671" t="str">
        <f>CONCATENATE(Opatrenia!B665&amp;" - "&amp;Opatrenia!D665)</f>
        <v xml:space="preserve"> - </v>
      </c>
    </row>
    <row r="672" spans="16:17" x14ac:dyDescent="0.25">
      <c r="P672" t="str">
        <f>CONCATENATE(ROW(P672)-2," - ",Komponenty!B672)</f>
        <v xml:space="preserve">670 - </v>
      </c>
      <c r="Q672" t="str">
        <f>CONCATENATE(Opatrenia!B666&amp;" - "&amp;Opatrenia!D666)</f>
        <v xml:space="preserve"> - </v>
      </c>
    </row>
    <row r="673" spans="16:17" x14ac:dyDescent="0.25">
      <c r="P673" t="str">
        <f>CONCATENATE(ROW(P673)-2," - ",Komponenty!B673)</f>
        <v xml:space="preserve">671 - </v>
      </c>
      <c r="Q673" t="str">
        <f>CONCATENATE(Opatrenia!B667&amp;" - "&amp;Opatrenia!D667)</f>
        <v xml:space="preserve"> - </v>
      </c>
    </row>
    <row r="674" spans="16:17" x14ac:dyDescent="0.25">
      <c r="P674" t="str">
        <f>CONCATENATE(ROW(P674)-2," - ",Komponenty!B674)</f>
        <v xml:space="preserve">672 - </v>
      </c>
      <c r="Q674" t="str">
        <f>CONCATENATE(Opatrenia!B668&amp;" - "&amp;Opatrenia!D668)</f>
        <v xml:space="preserve"> - </v>
      </c>
    </row>
    <row r="675" spans="16:17" x14ac:dyDescent="0.25">
      <c r="P675" t="str">
        <f>CONCATENATE(ROW(P675)-2," - ",Komponenty!B675)</f>
        <v xml:space="preserve">673 - </v>
      </c>
      <c r="Q675" t="str">
        <f>CONCATENATE(Opatrenia!B669&amp;" - "&amp;Opatrenia!D669)</f>
        <v xml:space="preserve"> - </v>
      </c>
    </row>
    <row r="676" spans="16:17" x14ac:dyDescent="0.25">
      <c r="P676" t="str">
        <f>CONCATENATE(ROW(P676)-2," - ",Komponenty!B676)</f>
        <v xml:space="preserve">674 - </v>
      </c>
      <c r="Q676" t="str">
        <f>CONCATENATE(Opatrenia!B670&amp;" - "&amp;Opatrenia!D670)</f>
        <v xml:space="preserve"> - </v>
      </c>
    </row>
    <row r="677" spans="16:17" x14ac:dyDescent="0.25">
      <c r="P677" t="str">
        <f>CONCATENATE(ROW(P677)-2," - ",Komponenty!B677)</f>
        <v xml:space="preserve">675 - </v>
      </c>
      <c r="Q677" t="str">
        <f>CONCATENATE(Opatrenia!B671&amp;" - "&amp;Opatrenia!D671)</f>
        <v xml:space="preserve"> - </v>
      </c>
    </row>
    <row r="678" spans="16:17" x14ac:dyDescent="0.25">
      <c r="P678" t="str">
        <f>CONCATENATE(ROW(P678)-2," - ",Komponenty!B678)</f>
        <v xml:space="preserve">676 - </v>
      </c>
      <c r="Q678" t="str">
        <f>CONCATENATE(Opatrenia!B672&amp;" - "&amp;Opatrenia!D672)</f>
        <v xml:space="preserve"> - </v>
      </c>
    </row>
    <row r="679" spans="16:17" x14ac:dyDescent="0.25">
      <c r="P679" t="str">
        <f>CONCATENATE(ROW(P679)-2," - ",Komponenty!B679)</f>
        <v xml:space="preserve">677 - </v>
      </c>
      <c r="Q679" t="str">
        <f>CONCATENATE(Opatrenia!B673&amp;" - "&amp;Opatrenia!D673)</f>
        <v xml:space="preserve"> - </v>
      </c>
    </row>
    <row r="680" spans="16:17" x14ac:dyDescent="0.25">
      <c r="P680" t="str">
        <f>CONCATENATE(ROW(P680)-2," - ",Komponenty!B680)</f>
        <v xml:space="preserve">678 - </v>
      </c>
      <c r="Q680" t="str">
        <f>CONCATENATE(Opatrenia!B674&amp;" - "&amp;Opatrenia!D674)</f>
        <v xml:space="preserve"> - </v>
      </c>
    </row>
    <row r="681" spans="16:17" x14ac:dyDescent="0.25">
      <c r="P681" t="str">
        <f>CONCATENATE(ROW(P681)-2," - ",Komponenty!B681)</f>
        <v xml:space="preserve">679 - </v>
      </c>
      <c r="Q681" t="str">
        <f>CONCATENATE(Opatrenia!B675&amp;" - "&amp;Opatrenia!D675)</f>
        <v xml:space="preserve"> - </v>
      </c>
    </row>
    <row r="682" spans="16:17" x14ac:dyDescent="0.25">
      <c r="P682" t="str">
        <f>CONCATENATE(ROW(P682)-2," - ",Komponenty!B682)</f>
        <v xml:space="preserve">680 - </v>
      </c>
      <c r="Q682" t="str">
        <f>CONCATENATE(Opatrenia!B676&amp;" - "&amp;Opatrenia!D676)</f>
        <v xml:space="preserve"> - </v>
      </c>
    </row>
    <row r="683" spans="16:17" x14ac:dyDescent="0.25">
      <c r="P683" t="str">
        <f>CONCATENATE(ROW(P683)-2," - ",Komponenty!B683)</f>
        <v xml:space="preserve">681 - </v>
      </c>
      <c r="Q683" t="str">
        <f>CONCATENATE(Opatrenia!B677&amp;" - "&amp;Opatrenia!D677)</f>
        <v xml:space="preserve"> - </v>
      </c>
    </row>
    <row r="684" spans="16:17" x14ac:dyDescent="0.25">
      <c r="P684" t="str">
        <f>CONCATENATE(ROW(P684)-2," - ",Komponenty!B684)</f>
        <v xml:space="preserve">682 - </v>
      </c>
      <c r="Q684" t="str">
        <f>CONCATENATE(Opatrenia!B678&amp;" - "&amp;Opatrenia!D678)</f>
        <v xml:space="preserve"> - </v>
      </c>
    </row>
    <row r="685" spans="16:17" x14ac:dyDescent="0.25">
      <c r="P685" t="str">
        <f>CONCATENATE(ROW(P685)-2," - ",Komponenty!B685)</f>
        <v xml:space="preserve">683 - </v>
      </c>
      <c r="Q685" t="str">
        <f>CONCATENATE(Opatrenia!B679&amp;" - "&amp;Opatrenia!D679)</f>
        <v xml:space="preserve"> - </v>
      </c>
    </row>
    <row r="686" spans="16:17" x14ac:dyDescent="0.25">
      <c r="P686" t="str">
        <f>CONCATENATE(ROW(P686)-2," - ",Komponenty!B686)</f>
        <v xml:space="preserve">684 - </v>
      </c>
      <c r="Q686" t="str">
        <f>CONCATENATE(Opatrenia!B680&amp;" - "&amp;Opatrenia!D680)</f>
        <v xml:space="preserve"> - </v>
      </c>
    </row>
    <row r="687" spans="16:17" x14ac:dyDescent="0.25">
      <c r="P687" t="str">
        <f>CONCATENATE(ROW(P687)-2," - ",Komponenty!B687)</f>
        <v xml:space="preserve">685 - </v>
      </c>
      <c r="Q687" t="str">
        <f>CONCATENATE(Opatrenia!B681&amp;" - "&amp;Opatrenia!D681)</f>
        <v xml:space="preserve"> - </v>
      </c>
    </row>
    <row r="688" spans="16:17" x14ac:dyDescent="0.25">
      <c r="P688" t="str">
        <f>CONCATENATE(ROW(P688)-2," - ",Komponenty!B688)</f>
        <v xml:space="preserve">686 - </v>
      </c>
      <c r="Q688" t="str">
        <f>CONCATENATE(Opatrenia!B682&amp;" - "&amp;Opatrenia!D682)</f>
        <v xml:space="preserve"> - </v>
      </c>
    </row>
    <row r="689" spans="16:17" x14ac:dyDescent="0.25">
      <c r="P689" t="str">
        <f>CONCATENATE(ROW(P689)-2," - ",Komponenty!B689)</f>
        <v xml:space="preserve">687 - </v>
      </c>
      <c r="Q689" t="str">
        <f>CONCATENATE(Opatrenia!B683&amp;" - "&amp;Opatrenia!D683)</f>
        <v xml:space="preserve"> - </v>
      </c>
    </row>
    <row r="690" spans="16:17" x14ac:dyDescent="0.25">
      <c r="P690" t="str">
        <f>CONCATENATE(ROW(P690)-2," - ",Komponenty!B690)</f>
        <v xml:space="preserve">688 - </v>
      </c>
      <c r="Q690" t="str">
        <f>CONCATENATE(Opatrenia!B684&amp;" - "&amp;Opatrenia!D684)</f>
        <v xml:space="preserve"> - </v>
      </c>
    </row>
    <row r="691" spans="16:17" x14ac:dyDescent="0.25">
      <c r="P691" t="str">
        <f>CONCATENATE(ROW(P691)-2," - ",Komponenty!B691)</f>
        <v xml:space="preserve">689 - </v>
      </c>
      <c r="Q691" t="str">
        <f>CONCATENATE(Opatrenia!B685&amp;" - "&amp;Opatrenia!D685)</f>
        <v xml:space="preserve"> - </v>
      </c>
    </row>
    <row r="692" spans="16:17" x14ac:dyDescent="0.25">
      <c r="P692" t="str">
        <f>CONCATENATE(ROW(P692)-2," - ",Komponenty!B692)</f>
        <v xml:space="preserve">690 - </v>
      </c>
      <c r="Q692" t="str">
        <f>CONCATENATE(Opatrenia!B686&amp;" - "&amp;Opatrenia!D686)</f>
        <v xml:space="preserve"> - </v>
      </c>
    </row>
    <row r="693" spans="16:17" x14ac:dyDescent="0.25">
      <c r="P693" t="str">
        <f>CONCATENATE(ROW(P693)-2," - ",Komponenty!B693)</f>
        <v xml:space="preserve">691 - </v>
      </c>
      <c r="Q693" t="str">
        <f>CONCATENATE(Opatrenia!B687&amp;" - "&amp;Opatrenia!D687)</f>
        <v xml:space="preserve"> - </v>
      </c>
    </row>
    <row r="694" spans="16:17" x14ac:dyDescent="0.25">
      <c r="P694" t="str">
        <f>CONCATENATE(ROW(P694)-2," - ",Komponenty!B694)</f>
        <v xml:space="preserve">692 - </v>
      </c>
      <c r="Q694" t="str">
        <f>CONCATENATE(Opatrenia!B688&amp;" - "&amp;Opatrenia!D688)</f>
        <v xml:space="preserve"> - </v>
      </c>
    </row>
    <row r="695" spans="16:17" x14ac:dyDescent="0.25">
      <c r="P695" t="str">
        <f>CONCATENATE(ROW(P695)-2," - ",Komponenty!B695)</f>
        <v xml:space="preserve">693 - </v>
      </c>
      <c r="Q695" t="str">
        <f>CONCATENATE(Opatrenia!B689&amp;" - "&amp;Opatrenia!D689)</f>
        <v xml:space="preserve"> - </v>
      </c>
    </row>
    <row r="696" spans="16:17" x14ac:dyDescent="0.25">
      <c r="P696" t="str">
        <f>CONCATENATE(ROW(P696)-2," - ",Komponenty!B696)</f>
        <v xml:space="preserve">694 - </v>
      </c>
      <c r="Q696" t="str">
        <f>CONCATENATE(Opatrenia!B690&amp;" - "&amp;Opatrenia!D690)</f>
        <v xml:space="preserve"> - </v>
      </c>
    </row>
    <row r="697" spans="16:17" x14ac:dyDescent="0.25">
      <c r="P697" t="str">
        <f>CONCATENATE(ROW(P697)-2," - ",Komponenty!B697)</f>
        <v xml:space="preserve">695 - </v>
      </c>
      <c r="Q697" t="str">
        <f>CONCATENATE(Opatrenia!B691&amp;" - "&amp;Opatrenia!D691)</f>
        <v xml:space="preserve"> - </v>
      </c>
    </row>
    <row r="698" spans="16:17" x14ac:dyDescent="0.25">
      <c r="P698" t="str">
        <f>CONCATENATE(ROW(P698)-2," - ",Komponenty!B698)</f>
        <v xml:space="preserve">696 - </v>
      </c>
      <c r="Q698" t="str">
        <f>CONCATENATE(Opatrenia!B692&amp;" - "&amp;Opatrenia!D692)</f>
        <v xml:space="preserve"> - </v>
      </c>
    </row>
    <row r="699" spans="16:17" x14ac:dyDescent="0.25">
      <c r="P699" t="str">
        <f>CONCATENATE(ROW(P699)-2," - ",Komponenty!B699)</f>
        <v xml:space="preserve">697 - </v>
      </c>
      <c r="Q699" t="str">
        <f>CONCATENATE(Opatrenia!B693&amp;" - "&amp;Opatrenia!D693)</f>
        <v xml:space="preserve"> - </v>
      </c>
    </row>
    <row r="700" spans="16:17" x14ac:dyDescent="0.25">
      <c r="P700" t="str">
        <f>CONCATENATE(ROW(P700)-2," - ",Komponenty!B700)</f>
        <v xml:space="preserve">698 - </v>
      </c>
      <c r="Q700" t="str">
        <f>CONCATENATE(Opatrenia!B694&amp;" - "&amp;Opatrenia!D694)</f>
        <v xml:space="preserve"> - </v>
      </c>
    </row>
    <row r="701" spans="16:17" x14ac:dyDescent="0.25">
      <c r="P701" t="str">
        <f>CONCATENATE(ROW(P701)-2," - ",Komponenty!B701)</f>
        <v xml:space="preserve">699 - </v>
      </c>
      <c r="Q701" t="str">
        <f>CONCATENATE(Opatrenia!B695&amp;" - "&amp;Opatrenia!D695)</f>
        <v xml:space="preserve"> - </v>
      </c>
    </row>
    <row r="702" spans="16:17" x14ac:dyDescent="0.25">
      <c r="P702" t="str">
        <f>CONCATENATE(ROW(P702)-2," - ",Komponenty!B702)</f>
        <v xml:space="preserve">700 - </v>
      </c>
      <c r="Q702" t="str">
        <f>CONCATENATE(Opatrenia!B696&amp;" - "&amp;Opatrenia!D696)</f>
        <v xml:space="preserve"> - </v>
      </c>
    </row>
    <row r="703" spans="16:17" x14ac:dyDescent="0.25">
      <c r="P703" t="str">
        <f>CONCATENATE(ROW(P703)-2," - ",Komponenty!B703)</f>
        <v xml:space="preserve">701 - </v>
      </c>
      <c r="Q703" t="str">
        <f>CONCATENATE(Opatrenia!B697&amp;" - "&amp;Opatrenia!D697)</f>
        <v xml:space="preserve"> - </v>
      </c>
    </row>
    <row r="704" spans="16:17" x14ac:dyDescent="0.25">
      <c r="P704" t="str">
        <f>CONCATENATE(ROW(P704)-2," - ",Komponenty!B704)</f>
        <v xml:space="preserve">702 - </v>
      </c>
      <c r="Q704" t="str">
        <f>CONCATENATE(Opatrenia!B698&amp;" - "&amp;Opatrenia!D698)</f>
        <v xml:space="preserve"> - </v>
      </c>
    </row>
    <row r="705" spans="16:17" x14ac:dyDescent="0.25">
      <c r="P705" t="str">
        <f>CONCATENATE(ROW(P705)-2," - ",Komponenty!B705)</f>
        <v xml:space="preserve">703 - </v>
      </c>
      <c r="Q705" t="str">
        <f>CONCATENATE(Opatrenia!B699&amp;" - "&amp;Opatrenia!D699)</f>
        <v xml:space="preserve"> - </v>
      </c>
    </row>
    <row r="706" spans="16:17" x14ac:dyDescent="0.25">
      <c r="P706" t="str">
        <f>CONCATENATE(ROW(P706)-2," - ",Komponenty!B706)</f>
        <v xml:space="preserve">704 - </v>
      </c>
      <c r="Q706" t="str">
        <f>CONCATENATE(Opatrenia!B700&amp;" - "&amp;Opatrenia!D700)</f>
        <v xml:space="preserve"> - </v>
      </c>
    </row>
    <row r="707" spans="16:17" x14ac:dyDescent="0.25">
      <c r="P707" t="str">
        <f>CONCATENATE(ROW(P707)-2," - ",Komponenty!B707)</f>
        <v xml:space="preserve">705 - </v>
      </c>
      <c r="Q707" t="str">
        <f>CONCATENATE(Opatrenia!B701&amp;" - "&amp;Opatrenia!D701)</f>
        <v xml:space="preserve"> - </v>
      </c>
    </row>
    <row r="708" spans="16:17" x14ac:dyDescent="0.25">
      <c r="P708" t="str">
        <f>CONCATENATE(ROW(P708)-2," - ",Komponenty!B708)</f>
        <v xml:space="preserve">706 - </v>
      </c>
      <c r="Q708" t="str">
        <f>CONCATENATE(Opatrenia!B702&amp;" - "&amp;Opatrenia!D702)</f>
        <v xml:space="preserve"> - </v>
      </c>
    </row>
    <row r="709" spans="16:17" x14ac:dyDescent="0.25">
      <c r="P709" t="str">
        <f>CONCATENATE(ROW(P709)-2," - ",Komponenty!B709)</f>
        <v xml:space="preserve">707 - </v>
      </c>
      <c r="Q709" t="str">
        <f>CONCATENATE(Opatrenia!B703&amp;" - "&amp;Opatrenia!D703)</f>
        <v xml:space="preserve"> - </v>
      </c>
    </row>
    <row r="710" spans="16:17" x14ac:dyDescent="0.25">
      <c r="P710" t="str">
        <f>CONCATENATE(ROW(P710)-2," - ",Komponenty!B710)</f>
        <v xml:space="preserve">708 - </v>
      </c>
      <c r="Q710" t="str">
        <f>CONCATENATE(Opatrenia!B704&amp;" - "&amp;Opatrenia!D704)</f>
        <v xml:space="preserve"> - </v>
      </c>
    </row>
    <row r="711" spans="16:17" x14ac:dyDescent="0.25">
      <c r="P711" t="str">
        <f>CONCATENATE(ROW(P711)-2," - ",Komponenty!B711)</f>
        <v xml:space="preserve">709 - </v>
      </c>
      <c r="Q711" t="str">
        <f>CONCATENATE(Opatrenia!B705&amp;" - "&amp;Opatrenia!D705)</f>
        <v xml:space="preserve"> - </v>
      </c>
    </row>
    <row r="712" spans="16:17" x14ac:dyDescent="0.25">
      <c r="P712" t="str">
        <f>CONCATENATE(ROW(P712)-2," - ",Komponenty!B712)</f>
        <v xml:space="preserve">710 - </v>
      </c>
      <c r="Q712" t="str">
        <f>CONCATENATE(Opatrenia!B706&amp;" - "&amp;Opatrenia!D706)</f>
        <v xml:space="preserve"> - </v>
      </c>
    </row>
    <row r="713" spans="16:17" x14ac:dyDescent="0.25">
      <c r="P713" t="str">
        <f>CONCATENATE(ROW(P713)-2," - ",Komponenty!B713)</f>
        <v xml:space="preserve">711 - </v>
      </c>
      <c r="Q713" t="str">
        <f>CONCATENATE(Opatrenia!B707&amp;" - "&amp;Opatrenia!D707)</f>
        <v xml:space="preserve"> - </v>
      </c>
    </row>
    <row r="714" spans="16:17" x14ac:dyDescent="0.25">
      <c r="P714" t="str">
        <f>CONCATENATE(ROW(P714)-2," - ",Komponenty!B714)</f>
        <v xml:space="preserve">712 - </v>
      </c>
      <c r="Q714" t="str">
        <f>CONCATENATE(Opatrenia!B708&amp;" - "&amp;Opatrenia!D708)</f>
        <v xml:space="preserve"> - </v>
      </c>
    </row>
    <row r="715" spans="16:17" x14ac:dyDescent="0.25">
      <c r="P715" t="str">
        <f>CONCATENATE(ROW(P715)-2," - ",Komponenty!B715)</f>
        <v xml:space="preserve">713 - </v>
      </c>
      <c r="Q715" t="str">
        <f>CONCATENATE(Opatrenia!B709&amp;" - "&amp;Opatrenia!D709)</f>
        <v xml:space="preserve"> - </v>
      </c>
    </row>
    <row r="716" spans="16:17" x14ac:dyDescent="0.25">
      <c r="P716" t="str">
        <f>CONCATENATE(ROW(P716)-2," - ",Komponenty!B716)</f>
        <v xml:space="preserve">714 - </v>
      </c>
      <c r="Q716" t="str">
        <f>CONCATENATE(Opatrenia!B710&amp;" - "&amp;Opatrenia!D710)</f>
        <v xml:space="preserve"> - </v>
      </c>
    </row>
    <row r="717" spans="16:17" x14ac:dyDescent="0.25">
      <c r="P717" t="str">
        <f>CONCATENATE(ROW(P717)-2," - ",Komponenty!B717)</f>
        <v xml:space="preserve">715 - </v>
      </c>
      <c r="Q717" t="str">
        <f>CONCATENATE(Opatrenia!B711&amp;" - "&amp;Opatrenia!D711)</f>
        <v xml:space="preserve"> - </v>
      </c>
    </row>
    <row r="718" spans="16:17" x14ac:dyDescent="0.25">
      <c r="P718" t="str">
        <f>CONCATENATE(ROW(P718)-2," - ",Komponenty!B718)</f>
        <v xml:space="preserve">716 - </v>
      </c>
      <c r="Q718" t="str">
        <f>CONCATENATE(Opatrenia!B712&amp;" - "&amp;Opatrenia!D712)</f>
        <v xml:space="preserve"> - </v>
      </c>
    </row>
    <row r="719" spans="16:17" x14ac:dyDescent="0.25">
      <c r="P719" t="str">
        <f>CONCATENATE(ROW(P719)-2," - ",Komponenty!B719)</f>
        <v xml:space="preserve">717 - </v>
      </c>
      <c r="Q719" t="str">
        <f>CONCATENATE(Opatrenia!B713&amp;" - "&amp;Opatrenia!D713)</f>
        <v xml:space="preserve"> - </v>
      </c>
    </row>
    <row r="720" spans="16:17" x14ac:dyDescent="0.25">
      <c r="P720" t="str">
        <f>CONCATENATE(ROW(P720)-2," - ",Komponenty!B720)</f>
        <v xml:space="preserve">718 - </v>
      </c>
      <c r="Q720" t="str">
        <f>CONCATENATE(Opatrenia!B714&amp;" - "&amp;Opatrenia!D714)</f>
        <v xml:space="preserve"> - </v>
      </c>
    </row>
    <row r="721" spans="16:17" x14ac:dyDescent="0.25">
      <c r="P721" t="str">
        <f>CONCATENATE(ROW(P721)-2," - ",Komponenty!B721)</f>
        <v xml:space="preserve">719 - </v>
      </c>
      <c r="Q721" t="str">
        <f>CONCATENATE(Opatrenia!B715&amp;" - "&amp;Opatrenia!D715)</f>
        <v xml:space="preserve"> - </v>
      </c>
    </row>
    <row r="722" spans="16:17" x14ac:dyDescent="0.25">
      <c r="P722" t="str">
        <f>CONCATENATE(ROW(P722)-2," - ",Komponenty!B722)</f>
        <v xml:space="preserve">720 - </v>
      </c>
      <c r="Q722" t="str">
        <f>CONCATENATE(Opatrenia!B716&amp;" - "&amp;Opatrenia!D716)</f>
        <v xml:space="preserve"> - </v>
      </c>
    </row>
    <row r="723" spans="16:17" x14ac:dyDescent="0.25">
      <c r="P723" t="str">
        <f>CONCATENATE(ROW(P723)-2," - ",Komponenty!B723)</f>
        <v xml:space="preserve">721 - </v>
      </c>
      <c r="Q723" t="str">
        <f>CONCATENATE(Opatrenia!B717&amp;" - "&amp;Opatrenia!D717)</f>
        <v xml:space="preserve"> - </v>
      </c>
    </row>
    <row r="724" spans="16:17" x14ac:dyDescent="0.25">
      <c r="P724" t="str">
        <f>CONCATENATE(ROW(P724)-2," - ",Komponenty!B724)</f>
        <v xml:space="preserve">722 - </v>
      </c>
      <c r="Q724" t="str">
        <f>CONCATENATE(Opatrenia!B718&amp;" - "&amp;Opatrenia!D718)</f>
        <v xml:space="preserve"> - </v>
      </c>
    </row>
    <row r="725" spans="16:17" x14ac:dyDescent="0.25">
      <c r="P725" t="str">
        <f>CONCATENATE(ROW(P725)-2," - ",Komponenty!B725)</f>
        <v xml:space="preserve">723 - </v>
      </c>
      <c r="Q725" t="str">
        <f>CONCATENATE(Opatrenia!B719&amp;" - "&amp;Opatrenia!D719)</f>
        <v xml:space="preserve"> - </v>
      </c>
    </row>
    <row r="726" spans="16:17" x14ac:dyDescent="0.25">
      <c r="P726" t="str">
        <f>CONCATENATE(ROW(P726)-2," - ",Komponenty!B726)</f>
        <v xml:space="preserve">724 - </v>
      </c>
      <c r="Q726" t="str">
        <f>CONCATENATE(Opatrenia!B720&amp;" - "&amp;Opatrenia!D720)</f>
        <v xml:space="preserve"> - </v>
      </c>
    </row>
    <row r="727" spans="16:17" x14ac:dyDescent="0.25">
      <c r="P727" t="str">
        <f>CONCATENATE(ROW(P727)-2," - ",Komponenty!B727)</f>
        <v xml:space="preserve">725 - </v>
      </c>
      <c r="Q727" t="str">
        <f>CONCATENATE(Opatrenia!B721&amp;" - "&amp;Opatrenia!D721)</f>
        <v xml:space="preserve"> - </v>
      </c>
    </row>
    <row r="728" spans="16:17" x14ac:dyDescent="0.25">
      <c r="P728" t="str">
        <f>CONCATENATE(ROW(P728)-2," - ",Komponenty!B728)</f>
        <v xml:space="preserve">726 - </v>
      </c>
      <c r="Q728" t="str">
        <f>CONCATENATE(Opatrenia!B722&amp;" - "&amp;Opatrenia!D722)</f>
        <v xml:space="preserve"> - </v>
      </c>
    </row>
    <row r="729" spans="16:17" x14ac:dyDescent="0.25">
      <c r="P729" t="str">
        <f>CONCATENATE(ROW(P729)-2," - ",Komponenty!B729)</f>
        <v xml:space="preserve">727 - </v>
      </c>
      <c r="Q729" t="str">
        <f>CONCATENATE(Opatrenia!B723&amp;" - "&amp;Opatrenia!D723)</f>
        <v xml:space="preserve"> - </v>
      </c>
    </row>
    <row r="730" spans="16:17" x14ac:dyDescent="0.25">
      <c r="P730" t="str">
        <f>CONCATENATE(ROW(P730)-2," - ",Komponenty!B730)</f>
        <v xml:space="preserve">728 - </v>
      </c>
      <c r="Q730" t="str">
        <f>CONCATENATE(Opatrenia!B724&amp;" - "&amp;Opatrenia!D724)</f>
        <v xml:space="preserve"> - </v>
      </c>
    </row>
    <row r="731" spans="16:17" x14ac:dyDescent="0.25">
      <c r="P731" t="str">
        <f>CONCATENATE(ROW(P731)-2," - ",Komponenty!B731)</f>
        <v xml:space="preserve">729 - </v>
      </c>
      <c r="Q731" t="str">
        <f>CONCATENATE(Opatrenia!B725&amp;" - "&amp;Opatrenia!D725)</f>
        <v xml:space="preserve"> - </v>
      </c>
    </row>
    <row r="732" spans="16:17" x14ac:dyDescent="0.25">
      <c r="P732" t="str">
        <f>CONCATENATE(ROW(P732)-2," - ",Komponenty!B732)</f>
        <v xml:space="preserve">730 - </v>
      </c>
      <c r="Q732" t="str">
        <f>CONCATENATE(Opatrenia!B726&amp;" - "&amp;Opatrenia!D726)</f>
        <v xml:space="preserve"> - </v>
      </c>
    </row>
    <row r="733" spans="16:17" x14ac:dyDescent="0.25">
      <c r="P733" t="str">
        <f>CONCATENATE(ROW(P733)-2," - ",Komponenty!B733)</f>
        <v xml:space="preserve">731 - </v>
      </c>
      <c r="Q733" t="str">
        <f>CONCATENATE(Opatrenia!B727&amp;" - "&amp;Opatrenia!D727)</f>
        <v xml:space="preserve"> - </v>
      </c>
    </row>
    <row r="734" spans="16:17" x14ac:dyDescent="0.25">
      <c r="P734" t="str">
        <f>CONCATENATE(ROW(P734)-2," - ",Komponenty!B734)</f>
        <v xml:space="preserve">732 - </v>
      </c>
      <c r="Q734" t="str">
        <f>CONCATENATE(Opatrenia!B728&amp;" - "&amp;Opatrenia!D728)</f>
        <v xml:space="preserve"> - </v>
      </c>
    </row>
    <row r="735" spans="16:17" x14ac:dyDescent="0.25">
      <c r="P735" t="str">
        <f>CONCATENATE(ROW(P735)-2," - ",Komponenty!B735)</f>
        <v xml:space="preserve">733 - </v>
      </c>
      <c r="Q735" t="str">
        <f>CONCATENATE(Opatrenia!B729&amp;" - "&amp;Opatrenia!D729)</f>
        <v xml:space="preserve"> - </v>
      </c>
    </row>
    <row r="736" spans="16:17" x14ac:dyDescent="0.25">
      <c r="P736" t="str">
        <f>CONCATENATE(ROW(P736)-2," - ",Komponenty!B736)</f>
        <v xml:space="preserve">734 - </v>
      </c>
      <c r="Q736" t="str">
        <f>CONCATENATE(Opatrenia!B730&amp;" - "&amp;Opatrenia!D730)</f>
        <v xml:space="preserve"> - </v>
      </c>
    </row>
    <row r="737" spans="16:17" x14ac:dyDescent="0.25">
      <c r="P737" t="str">
        <f>CONCATENATE(ROW(P737)-2," - ",Komponenty!B737)</f>
        <v xml:space="preserve">735 - </v>
      </c>
      <c r="Q737" t="str">
        <f>CONCATENATE(Opatrenia!B731&amp;" - "&amp;Opatrenia!D731)</f>
        <v xml:space="preserve"> - </v>
      </c>
    </row>
    <row r="738" spans="16:17" x14ac:dyDescent="0.25">
      <c r="P738" t="str">
        <f>CONCATENATE(ROW(P738)-2," - ",Komponenty!B738)</f>
        <v xml:space="preserve">736 - </v>
      </c>
      <c r="Q738" t="str">
        <f>CONCATENATE(Opatrenia!B732&amp;" - "&amp;Opatrenia!D732)</f>
        <v xml:space="preserve"> - </v>
      </c>
    </row>
    <row r="739" spans="16:17" x14ac:dyDescent="0.25">
      <c r="P739" t="str">
        <f>CONCATENATE(ROW(P739)-2," - ",Komponenty!B739)</f>
        <v xml:space="preserve">737 - </v>
      </c>
      <c r="Q739" t="str">
        <f>CONCATENATE(Opatrenia!B733&amp;" - "&amp;Opatrenia!D733)</f>
        <v xml:space="preserve"> - </v>
      </c>
    </row>
    <row r="740" spans="16:17" x14ac:dyDescent="0.25">
      <c r="P740" t="str">
        <f>CONCATENATE(ROW(P740)-2," - ",Komponenty!B740)</f>
        <v xml:space="preserve">738 - </v>
      </c>
      <c r="Q740" t="str">
        <f>CONCATENATE(Opatrenia!B734&amp;" - "&amp;Opatrenia!D734)</f>
        <v xml:space="preserve"> - </v>
      </c>
    </row>
    <row r="741" spans="16:17" x14ac:dyDescent="0.25">
      <c r="P741" t="str">
        <f>CONCATENATE(ROW(P741)-2," - ",Komponenty!B741)</f>
        <v xml:space="preserve">739 - </v>
      </c>
      <c r="Q741" t="str">
        <f>CONCATENATE(Opatrenia!B735&amp;" - "&amp;Opatrenia!D735)</f>
        <v xml:space="preserve"> - </v>
      </c>
    </row>
    <row r="742" spans="16:17" x14ac:dyDescent="0.25">
      <c r="P742" t="str">
        <f>CONCATENATE(ROW(P742)-2," - ",Komponenty!B742)</f>
        <v xml:space="preserve">740 - </v>
      </c>
      <c r="Q742" t="str">
        <f>CONCATENATE(Opatrenia!B736&amp;" - "&amp;Opatrenia!D736)</f>
        <v xml:space="preserve"> - </v>
      </c>
    </row>
    <row r="743" spans="16:17" x14ac:dyDescent="0.25">
      <c r="P743" t="str">
        <f>CONCATENATE(ROW(P743)-2," - ",Komponenty!B743)</f>
        <v xml:space="preserve">741 - </v>
      </c>
      <c r="Q743" t="str">
        <f>CONCATENATE(Opatrenia!B737&amp;" - "&amp;Opatrenia!D737)</f>
        <v xml:space="preserve"> - </v>
      </c>
    </row>
    <row r="744" spans="16:17" x14ac:dyDescent="0.25">
      <c r="P744" t="str">
        <f>CONCATENATE(ROW(P744)-2," - ",Komponenty!B744)</f>
        <v xml:space="preserve">742 - </v>
      </c>
      <c r="Q744" t="str">
        <f>CONCATENATE(Opatrenia!B738&amp;" - "&amp;Opatrenia!D738)</f>
        <v xml:space="preserve"> - </v>
      </c>
    </row>
    <row r="745" spans="16:17" x14ac:dyDescent="0.25">
      <c r="P745" t="str">
        <f>CONCATENATE(ROW(P745)-2," - ",Komponenty!B745)</f>
        <v xml:space="preserve">743 - </v>
      </c>
      <c r="Q745" t="str">
        <f>CONCATENATE(Opatrenia!B739&amp;" - "&amp;Opatrenia!D739)</f>
        <v xml:space="preserve"> - </v>
      </c>
    </row>
    <row r="746" spans="16:17" x14ac:dyDescent="0.25">
      <c r="P746" t="str">
        <f>CONCATENATE(ROW(P746)-2," - ",Komponenty!B746)</f>
        <v xml:space="preserve">744 - </v>
      </c>
      <c r="Q746" t="str">
        <f>CONCATENATE(Opatrenia!B740&amp;" - "&amp;Opatrenia!D740)</f>
        <v xml:space="preserve"> - </v>
      </c>
    </row>
    <row r="747" spans="16:17" x14ac:dyDescent="0.25">
      <c r="P747" t="str">
        <f>CONCATENATE(ROW(P747)-2," - ",Komponenty!B747)</f>
        <v xml:space="preserve">745 - </v>
      </c>
      <c r="Q747" t="str">
        <f>CONCATENATE(Opatrenia!B741&amp;" - "&amp;Opatrenia!D741)</f>
        <v xml:space="preserve"> - </v>
      </c>
    </row>
    <row r="748" spans="16:17" x14ac:dyDescent="0.25">
      <c r="P748" t="str">
        <f>CONCATENATE(ROW(P748)-2," - ",Komponenty!B748)</f>
        <v xml:space="preserve">746 - </v>
      </c>
      <c r="Q748" t="str">
        <f>CONCATENATE(Opatrenia!B742&amp;" - "&amp;Opatrenia!D742)</f>
        <v xml:space="preserve"> - </v>
      </c>
    </row>
    <row r="749" spans="16:17" x14ac:dyDescent="0.25">
      <c r="P749" t="str">
        <f>CONCATENATE(ROW(P749)-2," - ",Komponenty!B749)</f>
        <v xml:space="preserve">747 - </v>
      </c>
      <c r="Q749" t="str">
        <f>CONCATENATE(Opatrenia!B743&amp;" - "&amp;Opatrenia!D743)</f>
        <v xml:space="preserve"> - </v>
      </c>
    </row>
    <row r="750" spans="16:17" x14ac:dyDescent="0.25">
      <c r="P750" t="str">
        <f>CONCATENATE(ROW(P750)-2," - ",Komponenty!B750)</f>
        <v xml:space="preserve">748 - </v>
      </c>
      <c r="Q750" t="str">
        <f>CONCATENATE(Opatrenia!B744&amp;" - "&amp;Opatrenia!D744)</f>
        <v xml:space="preserve"> - </v>
      </c>
    </row>
    <row r="751" spans="16:17" x14ac:dyDescent="0.25">
      <c r="P751" t="str">
        <f>CONCATENATE(ROW(P751)-2," - ",Komponenty!B751)</f>
        <v xml:space="preserve">749 - </v>
      </c>
      <c r="Q751" t="str">
        <f>CONCATENATE(Opatrenia!B745&amp;" - "&amp;Opatrenia!D745)</f>
        <v xml:space="preserve"> - </v>
      </c>
    </row>
    <row r="752" spans="16:17" x14ac:dyDescent="0.25">
      <c r="P752" t="str">
        <f>CONCATENATE(ROW(P752)-2," - ",Komponenty!B752)</f>
        <v xml:space="preserve">750 - </v>
      </c>
      <c r="Q752" t="str">
        <f>CONCATENATE(Opatrenia!B746&amp;" - "&amp;Opatrenia!D746)</f>
        <v xml:space="preserve"> - </v>
      </c>
    </row>
    <row r="753" spans="16:17" x14ac:dyDescent="0.25">
      <c r="P753" t="str">
        <f>CONCATENATE(ROW(P753)-2," - ",Komponenty!B753)</f>
        <v xml:space="preserve">751 - </v>
      </c>
      <c r="Q753" t="str">
        <f>CONCATENATE(Opatrenia!B747&amp;" - "&amp;Opatrenia!D747)</f>
        <v xml:space="preserve"> - </v>
      </c>
    </row>
    <row r="754" spans="16:17" x14ac:dyDescent="0.25">
      <c r="P754" t="str">
        <f>CONCATENATE(ROW(P754)-2," - ",Komponenty!B754)</f>
        <v xml:space="preserve">752 - </v>
      </c>
      <c r="Q754" t="str">
        <f>CONCATENATE(Opatrenia!B748&amp;" - "&amp;Opatrenia!D748)</f>
        <v xml:space="preserve"> - </v>
      </c>
    </row>
    <row r="755" spans="16:17" x14ac:dyDescent="0.25">
      <c r="P755" t="str">
        <f>CONCATENATE(ROW(P755)-2," - ",Komponenty!B755)</f>
        <v xml:space="preserve">753 - </v>
      </c>
      <c r="Q755" t="str">
        <f>CONCATENATE(Opatrenia!B749&amp;" - "&amp;Opatrenia!D749)</f>
        <v xml:space="preserve"> - </v>
      </c>
    </row>
    <row r="756" spans="16:17" x14ac:dyDescent="0.25">
      <c r="P756" t="str">
        <f>CONCATENATE(ROW(P756)-2," - ",Komponenty!B756)</f>
        <v xml:space="preserve">754 - </v>
      </c>
      <c r="Q756" t="str">
        <f>CONCATENATE(Opatrenia!B750&amp;" - "&amp;Opatrenia!D750)</f>
        <v xml:space="preserve"> - </v>
      </c>
    </row>
    <row r="757" spans="16:17" x14ac:dyDescent="0.25">
      <c r="P757" t="str">
        <f>CONCATENATE(ROW(P757)-2," - ",Komponenty!B757)</f>
        <v xml:space="preserve">755 - </v>
      </c>
      <c r="Q757" t="str">
        <f>CONCATENATE(Opatrenia!B751&amp;" - "&amp;Opatrenia!D751)</f>
        <v xml:space="preserve"> - </v>
      </c>
    </row>
    <row r="758" spans="16:17" x14ac:dyDescent="0.25">
      <c r="P758" t="str">
        <f>CONCATENATE(ROW(P758)-2," - ",Komponenty!B758)</f>
        <v xml:space="preserve">756 - </v>
      </c>
      <c r="Q758" t="str">
        <f>CONCATENATE(Opatrenia!B752&amp;" - "&amp;Opatrenia!D752)</f>
        <v xml:space="preserve"> - </v>
      </c>
    </row>
    <row r="759" spans="16:17" x14ac:dyDescent="0.25">
      <c r="P759" t="str">
        <f>CONCATENATE(ROW(P759)-2," - ",Komponenty!B759)</f>
        <v xml:space="preserve">757 - </v>
      </c>
      <c r="Q759" t="str">
        <f>CONCATENATE(Opatrenia!B753&amp;" - "&amp;Opatrenia!D753)</f>
        <v xml:space="preserve"> - </v>
      </c>
    </row>
    <row r="760" spans="16:17" x14ac:dyDescent="0.25">
      <c r="P760" t="str">
        <f>CONCATENATE(ROW(P760)-2," - ",Komponenty!B760)</f>
        <v xml:space="preserve">758 - </v>
      </c>
      <c r="Q760" t="str">
        <f>CONCATENATE(Opatrenia!B754&amp;" - "&amp;Opatrenia!D754)</f>
        <v xml:space="preserve"> - </v>
      </c>
    </row>
    <row r="761" spans="16:17" x14ac:dyDescent="0.25">
      <c r="P761" t="str">
        <f>CONCATENATE(ROW(P761)-2," - ",Komponenty!B761)</f>
        <v xml:space="preserve">759 - </v>
      </c>
      <c r="Q761" t="str">
        <f>CONCATENATE(Opatrenia!B755&amp;" - "&amp;Opatrenia!D755)</f>
        <v xml:space="preserve"> - </v>
      </c>
    </row>
    <row r="762" spans="16:17" x14ac:dyDescent="0.25">
      <c r="P762" t="str">
        <f>CONCATENATE(ROW(P762)-2," - ",Komponenty!B762)</f>
        <v xml:space="preserve">760 - </v>
      </c>
      <c r="Q762" t="str">
        <f>CONCATENATE(Opatrenia!B756&amp;" - "&amp;Opatrenia!D756)</f>
        <v xml:space="preserve"> - </v>
      </c>
    </row>
    <row r="763" spans="16:17" x14ac:dyDescent="0.25">
      <c r="P763" t="str">
        <f>CONCATENATE(ROW(P763)-2," - ",Komponenty!B763)</f>
        <v xml:space="preserve">761 - </v>
      </c>
      <c r="Q763" t="str">
        <f>CONCATENATE(Opatrenia!B757&amp;" - "&amp;Opatrenia!D757)</f>
        <v xml:space="preserve"> - </v>
      </c>
    </row>
    <row r="764" spans="16:17" x14ac:dyDescent="0.25">
      <c r="P764" t="str">
        <f>CONCATENATE(ROW(P764)-2," - ",Komponenty!B764)</f>
        <v xml:space="preserve">762 - </v>
      </c>
      <c r="Q764" t="str">
        <f>CONCATENATE(Opatrenia!B758&amp;" - "&amp;Opatrenia!D758)</f>
        <v xml:space="preserve"> - </v>
      </c>
    </row>
    <row r="765" spans="16:17" x14ac:dyDescent="0.25">
      <c r="P765" t="str">
        <f>CONCATENATE(ROW(P765)-2," - ",Komponenty!B765)</f>
        <v xml:space="preserve">763 - </v>
      </c>
      <c r="Q765" t="str">
        <f>CONCATENATE(Opatrenia!B759&amp;" - "&amp;Opatrenia!D759)</f>
        <v xml:space="preserve"> - </v>
      </c>
    </row>
    <row r="766" spans="16:17" x14ac:dyDescent="0.25">
      <c r="P766" t="str">
        <f>CONCATENATE(ROW(P766)-2," - ",Komponenty!B766)</f>
        <v xml:space="preserve">764 - </v>
      </c>
      <c r="Q766" t="str">
        <f>CONCATENATE(Opatrenia!B760&amp;" - "&amp;Opatrenia!D760)</f>
        <v xml:space="preserve"> - </v>
      </c>
    </row>
    <row r="767" spans="16:17" x14ac:dyDescent="0.25">
      <c r="P767" t="str">
        <f>CONCATENATE(ROW(P767)-2," - ",Komponenty!B767)</f>
        <v xml:space="preserve">765 - </v>
      </c>
      <c r="Q767" t="str">
        <f>CONCATENATE(Opatrenia!B761&amp;" - "&amp;Opatrenia!D761)</f>
        <v xml:space="preserve"> - </v>
      </c>
    </row>
    <row r="768" spans="16:17" x14ac:dyDescent="0.25">
      <c r="P768" t="str">
        <f>CONCATENATE(ROW(P768)-2," - ",Komponenty!B768)</f>
        <v xml:space="preserve">766 - </v>
      </c>
      <c r="Q768" t="str">
        <f>CONCATENATE(Opatrenia!B762&amp;" - "&amp;Opatrenia!D762)</f>
        <v xml:space="preserve"> - </v>
      </c>
    </row>
    <row r="769" spans="16:17" x14ac:dyDescent="0.25">
      <c r="P769" t="str">
        <f>CONCATENATE(ROW(P769)-2," - ",Komponenty!B769)</f>
        <v xml:space="preserve">767 - </v>
      </c>
      <c r="Q769" t="str">
        <f>CONCATENATE(Opatrenia!B763&amp;" - "&amp;Opatrenia!D763)</f>
        <v xml:space="preserve"> - </v>
      </c>
    </row>
    <row r="770" spans="16:17" x14ac:dyDescent="0.25">
      <c r="P770" t="str">
        <f>CONCATENATE(ROW(P770)-2," - ",Komponenty!B770)</f>
        <v xml:space="preserve">768 - </v>
      </c>
      <c r="Q770" t="str">
        <f>CONCATENATE(Opatrenia!B764&amp;" - "&amp;Opatrenia!D764)</f>
        <v xml:space="preserve"> - </v>
      </c>
    </row>
    <row r="771" spans="16:17" x14ac:dyDescent="0.25">
      <c r="P771" t="str">
        <f>CONCATENATE(ROW(P771)-2," - ",Komponenty!B771)</f>
        <v xml:space="preserve">769 - </v>
      </c>
      <c r="Q771" t="str">
        <f>CONCATENATE(Opatrenia!B765&amp;" - "&amp;Opatrenia!D765)</f>
        <v xml:space="preserve"> - </v>
      </c>
    </row>
    <row r="772" spans="16:17" x14ac:dyDescent="0.25">
      <c r="P772" t="str">
        <f>CONCATENATE(ROW(P772)-2," - ",Komponenty!B772)</f>
        <v xml:space="preserve">770 - </v>
      </c>
      <c r="Q772" t="str">
        <f>CONCATENATE(Opatrenia!B766&amp;" - "&amp;Opatrenia!D766)</f>
        <v xml:space="preserve"> - </v>
      </c>
    </row>
    <row r="773" spans="16:17" x14ac:dyDescent="0.25">
      <c r="P773" t="str">
        <f>CONCATENATE(ROW(P773)-2," - ",Komponenty!B773)</f>
        <v xml:space="preserve">771 - </v>
      </c>
      <c r="Q773" t="str">
        <f>CONCATENATE(Opatrenia!B767&amp;" - "&amp;Opatrenia!D767)</f>
        <v xml:space="preserve"> - </v>
      </c>
    </row>
    <row r="774" spans="16:17" x14ac:dyDescent="0.25">
      <c r="P774" t="str">
        <f>CONCATENATE(ROW(P774)-2," - ",Komponenty!B774)</f>
        <v xml:space="preserve">772 - </v>
      </c>
      <c r="Q774" t="str">
        <f>CONCATENATE(Opatrenia!B768&amp;" - "&amp;Opatrenia!D768)</f>
        <v xml:space="preserve"> - </v>
      </c>
    </row>
    <row r="775" spans="16:17" x14ac:dyDescent="0.25">
      <c r="P775" t="str">
        <f>CONCATENATE(ROW(P775)-2," - ",Komponenty!B775)</f>
        <v xml:space="preserve">773 - </v>
      </c>
      <c r="Q775" t="str">
        <f>CONCATENATE(Opatrenia!B769&amp;" - "&amp;Opatrenia!D769)</f>
        <v xml:space="preserve"> - </v>
      </c>
    </row>
    <row r="776" spans="16:17" x14ac:dyDescent="0.25">
      <c r="P776" t="str">
        <f>CONCATENATE(ROW(P776)-2," - ",Komponenty!B776)</f>
        <v xml:space="preserve">774 - </v>
      </c>
      <c r="Q776" t="str">
        <f>CONCATENATE(Opatrenia!B770&amp;" - "&amp;Opatrenia!D770)</f>
        <v xml:space="preserve"> - </v>
      </c>
    </row>
    <row r="777" spans="16:17" x14ac:dyDescent="0.25">
      <c r="P777" t="str">
        <f>CONCATENATE(ROW(P777)-2," - ",Komponenty!B777)</f>
        <v xml:space="preserve">775 - </v>
      </c>
      <c r="Q777" t="str">
        <f>CONCATENATE(Opatrenia!B771&amp;" - "&amp;Opatrenia!D771)</f>
        <v xml:space="preserve"> - </v>
      </c>
    </row>
    <row r="778" spans="16:17" x14ac:dyDescent="0.25">
      <c r="P778" t="str">
        <f>CONCATENATE(ROW(P778)-2," - ",Komponenty!B778)</f>
        <v xml:space="preserve">776 - </v>
      </c>
      <c r="Q778" t="str">
        <f>CONCATENATE(Opatrenia!B772&amp;" - "&amp;Opatrenia!D772)</f>
        <v xml:space="preserve"> - </v>
      </c>
    </row>
    <row r="779" spans="16:17" x14ac:dyDescent="0.25">
      <c r="P779" t="str">
        <f>CONCATENATE(ROW(P779)-2," - ",Komponenty!B779)</f>
        <v xml:space="preserve">777 - </v>
      </c>
      <c r="Q779" t="str">
        <f>CONCATENATE(Opatrenia!B773&amp;" - "&amp;Opatrenia!D773)</f>
        <v xml:space="preserve"> - </v>
      </c>
    </row>
    <row r="780" spans="16:17" x14ac:dyDescent="0.25">
      <c r="P780" t="str">
        <f>CONCATENATE(ROW(P780)-2," - ",Komponenty!B780)</f>
        <v xml:space="preserve">778 - </v>
      </c>
      <c r="Q780" t="str">
        <f>CONCATENATE(Opatrenia!B774&amp;" - "&amp;Opatrenia!D774)</f>
        <v xml:space="preserve"> - </v>
      </c>
    </row>
    <row r="781" spans="16:17" x14ac:dyDescent="0.25">
      <c r="P781" t="str">
        <f>CONCATENATE(ROW(P781)-2," - ",Komponenty!B781)</f>
        <v xml:space="preserve">779 - </v>
      </c>
      <c r="Q781" t="str">
        <f>CONCATENATE(Opatrenia!B775&amp;" - "&amp;Opatrenia!D775)</f>
        <v xml:space="preserve"> - </v>
      </c>
    </row>
    <row r="782" spans="16:17" x14ac:dyDescent="0.25">
      <c r="P782" t="str">
        <f>CONCATENATE(ROW(P782)-2," - ",Komponenty!B782)</f>
        <v xml:space="preserve">780 - </v>
      </c>
      <c r="Q782" t="str">
        <f>CONCATENATE(Opatrenia!B776&amp;" - "&amp;Opatrenia!D776)</f>
        <v xml:space="preserve"> - </v>
      </c>
    </row>
    <row r="783" spans="16:17" x14ac:dyDescent="0.25">
      <c r="P783" t="str">
        <f>CONCATENATE(ROW(P783)-2," - ",Komponenty!B783)</f>
        <v xml:space="preserve">781 - </v>
      </c>
      <c r="Q783" t="str">
        <f>CONCATENATE(Opatrenia!B777&amp;" - "&amp;Opatrenia!D777)</f>
        <v xml:space="preserve"> - </v>
      </c>
    </row>
    <row r="784" spans="16:17" x14ac:dyDescent="0.25">
      <c r="P784" t="str">
        <f>CONCATENATE(ROW(P784)-2," - ",Komponenty!B784)</f>
        <v xml:space="preserve">782 - </v>
      </c>
      <c r="Q784" t="str">
        <f>CONCATENATE(Opatrenia!B778&amp;" - "&amp;Opatrenia!D778)</f>
        <v xml:space="preserve"> - </v>
      </c>
    </row>
    <row r="785" spans="16:17" x14ac:dyDescent="0.25">
      <c r="P785" t="str">
        <f>CONCATENATE(ROW(P785)-2," - ",Komponenty!B785)</f>
        <v xml:space="preserve">783 - </v>
      </c>
      <c r="Q785" t="str">
        <f>CONCATENATE(Opatrenia!B779&amp;" - "&amp;Opatrenia!D779)</f>
        <v xml:space="preserve"> - </v>
      </c>
    </row>
    <row r="786" spans="16:17" x14ac:dyDescent="0.25">
      <c r="P786" t="str">
        <f>CONCATENATE(ROW(P786)-2," - ",Komponenty!B786)</f>
        <v xml:space="preserve">784 - </v>
      </c>
      <c r="Q786" t="str">
        <f>CONCATENATE(Opatrenia!B780&amp;" - "&amp;Opatrenia!D780)</f>
        <v xml:space="preserve"> - </v>
      </c>
    </row>
    <row r="787" spans="16:17" x14ac:dyDescent="0.25">
      <c r="P787" t="str">
        <f>CONCATENATE(ROW(P787)-2," - ",Komponenty!B787)</f>
        <v xml:space="preserve">785 - </v>
      </c>
      <c r="Q787" t="str">
        <f>CONCATENATE(Opatrenia!B781&amp;" - "&amp;Opatrenia!D781)</f>
        <v xml:space="preserve"> - </v>
      </c>
    </row>
    <row r="788" spans="16:17" x14ac:dyDescent="0.25">
      <c r="P788" t="str">
        <f>CONCATENATE(ROW(P788)-2," - ",Komponenty!B788)</f>
        <v xml:space="preserve">786 - </v>
      </c>
      <c r="Q788" t="str">
        <f>CONCATENATE(Opatrenia!B782&amp;" - "&amp;Opatrenia!D782)</f>
        <v xml:space="preserve"> - </v>
      </c>
    </row>
    <row r="789" spans="16:17" x14ac:dyDescent="0.25">
      <c r="P789" t="str">
        <f>CONCATENATE(ROW(P789)-2," - ",Komponenty!B789)</f>
        <v xml:space="preserve">787 - </v>
      </c>
      <c r="Q789" t="str">
        <f>CONCATENATE(Opatrenia!B783&amp;" - "&amp;Opatrenia!D783)</f>
        <v xml:space="preserve"> - </v>
      </c>
    </row>
    <row r="790" spans="16:17" x14ac:dyDescent="0.25">
      <c r="P790" t="str">
        <f>CONCATENATE(ROW(P790)-2," - ",Komponenty!B790)</f>
        <v xml:space="preserve">788 - </v>
      </c>
      <c r="Q790" t="str">
        <f>CONCATENATE(Opatrenia!B784&amp;" - "&amp;Opatrenia!D784)</f>
        <v xml:space="preserve"> - </v>
      </c>
    </row>
    <row r="791" spans="16:17" x14ac:dyDescent="0.25">
      <c r="P791" t="str">
        <f>CONCATENATE(ROW(P791)-2," - ",Komponenty!B791)</f>
        <v xml:space="preserve">789 - </v>
      </c>
      <c r="Q791" t="str">
        <f>CONCATENATE(Opatrenia!B785&amp;" - "&amp;Opatrenia!D785)</f>
        <v xml:space="preserve"> - </v>
      </c>
    </row>
    <row r="792" spans="16:17" x14ac:dyDescent="0.25">
      <c r="P792" t="str">
        <f>CONCATENATE(ROW(P792)-2," - ",Komponenty!B792)</f>
        <v xml:space="preserve">790 - </v>
      </c>
      <c r="Q792" t="str">
        <f>CONCATENATE(Opatrenia!B786&amp;" - "&amp;Opatrenia!D786)</f>
        <v xml:space="preserve"> - </v>
      </c>
    </row>
    <row r="793" spans="16:17" x14ac:dyDescent="0.25">
      <c r="P793" t="str">
        <f>CONCATENATE(ROW(P793)-2," - ",Komponenty!B793)</f>
        <v xml:space="preserve">791 - </v>
      </c>
      <c r="Q793" t="str">
        <f>CONCATENATE(Opatrenia!B787&amp;" - "&amp;Opatrenia!D787)</f>
        <v xml:space="preserve"> - </v>
      </c>
    </row>
    <row r="794" spans="16:17" x14ac:dyDescent="0.25">
      <c r="P794" t="str">
        <f>CONCATENATE(ROW(P794)-2," - ",Komponenty!B794)</f>
        <v xml:space="preserve">792 - </v>
      </c>
      <c r="Q794" t="str">
        <f>CONCATENATE(Opatrenia!B788&amp;" - "&amp;Opatrenia!D788)</f>
        <v xml:space="preserve"> - </v>
      </c>
    </row>
    <row r="795" spans="16:17" x14ac:dyDescent="0.25">
      <c r="P795" t="str">
        <f>CONCATENATE(ROW(P795)-2," - ",Komponenty!B795)</f>
        <v xml:space="preserve">793 - </v>
      </c>
      <c r="Q795" t="str">
        <f>CONCATENATE(Opatrenia!B789&amp;" - "&amp;Opatrenia!D789)</f>
        <v xml:space="preserve"> - </v>
      </c>
    </row>
    <row r="796" spans="16:17" x14ac:dyDescent="0.25">
      <c r="P796" t="str">
        <f>CONCATENATE(ROW(P796)-2," - ",Komponenty!B796)</f>
        <v xml:space="preserve">794 - </v>
      </c>
      <c r="Q796" t="str">
        <f>CONCATENATE(Opatrenia!B790&amp;" - "&amp;Opatrenia!D790)</f>
        <v xml:space="preserve"> - </v>
      </c>
    </row>
    <row r="797" spans="16:17" x14ac:dyDescent="0.25">
      <c r="P797" t="str">
        <f>CONCATENATE(ROW(P797)-2," - ",Komponenty!B797)</f>
        <v xml:space="preserve">795 - </v>
      </c>
      <c r="Q797" t="str">
        <f>CONCATENATE(Opatrenia!B791&amp;" - "&amp;Opatrenia!D791)</f>
        <v xml:space="preserve"> - </v>
      </c>
    </row>
    <row r="798" spans="16:17" x14ac:dyDescent="0.25">
      <c r="P798" t="str">
        <f>CONCATENATE(ROW(P798)-2," - ",Komponenty!B798)</f>
        <v xml:space="preserve">796 - </v>
      </c>
      <c r="Q798" t="str">
        <f>CONCATENATE(Opatrenia!B792&amp;" - "&amp;Opatrenia!D792)</f>
        <v xml:space="preserve"> - </v>
      </c>
    </row>
    <row r="799" spans="16:17" x14ac:dyDescent="0.25">
      <c r="P799" t="str">
        <f>CONCATENATE(ROW(P799)-2," - ",Komponenty!B799)</f>
        <v xml:space="preserve">797 - </v>
      </c>
      <c r="Q799" t="str">
        <f>CONCATENATE(Opatrenia!B793&amp;" - "&amp;Opatrenia!D793)</f>
        <v xml:space="preserve"> - </v>
      </c>
    </row>
    <row r="800" spans="16:17" x14ac:dyDescent="0.25">
      <c r="P800" t="str">
        <f>CONCATENATE(ROW(P800)-2," - ",Komponenty!B800)</f>
        <v xml:space="preserve">798 - </v>
      </c>
      <c r="Q800" t="str">
        <f>CONCATENATE(Opatrenia!B794&amp;" - "&amp;Opatrenia!D794)</f>
        <v xml:space="preserve"> - </v>
      </c>
    </row>
    <row r="801" spans="16:17" x14ac:dyDescent="0.25">
      <c r="P801" t="str">
        <f>CONCATENATE(ROW(P801)-2," - ",Komponenty!B801)</f>
        <v xml:space="preserve">799 - </v>
      </c>
      <c r="Q801" t="str">
        <f>CONCATENATE(Opatrenia!B795&amp;" - "&amp;Opatrenia!D795)</f>
        <v xml:space="preserve"> - </v>
      </c>
    </row>
    <row r="802" spans="16:17" x14ac:dyDescent="0.25">
      <c r="P802" t="str">
        <f>CONCATENATE(ROW(P802)-2," - ",Komponenty!B802)</f>
        <v xml:space="preserve">800 - </v>
      </c>
      <c r="Q802" t="str">
        <f>CONCATENATE(Opatrenia!B796&amp;" - "&amp;Opatrenia!D796)</f>
        <v xml:space="preserve"> - </v>
      </c>
    </row>
    <row r="803" spans="16:17" x14ac:dyDescent="0.25">
      <c r="P803" t="str">
        <f>CONCATENATE(ROW(P803)-2," - ",Komponenty!B803)</f>
        <v xml:space="preserve">801 - </v>
      </c>
      <c r="Q803" t="str">
        <f>CONCATENATE(Opatrenia!B797&amp;" - "&amp;Opatrenia!D797)</f>
        <v xml:space="preserve"> - </v>
      </c>
    </row>
    <row r="804" spans="16:17" x14ac:dyDescent="0.25">
      <c r="P804" t="str">
        <f>CONCATENATE(ROW(P804)-2," - ",Komponenty!B804)</f>
        <v xml:space="preserve">802 - </v>
      </c>
      <c r="Q804" t="str">
        <f>CONCATENATE(Opatrenia!B798&amp;" - "&amp;Opatrenia!D798)</f>
        <v xml:space="preserve"> - </v>
      </c>
    </row>
    <row r="805" spans="16:17" x14ac:dyDescent="0.25">
      <c r="P805" t="str">
        <f>CONCATENATE(ROW(P805)-2," - ",Komponenty!B805)</f>
        <v xml:space="preserve">803 - </v>
      </c>
      <c r="Q805" t="str">
        <f>CONCATENATE(Opatrenia!B799&amp;" - "&amp;Opatrenia!D799)</f>
        <v xml:space="preserve"> - </v>
      </c>
    </row>
    <row r="806" spans="16:17" x14ac:dyDescent="0.25">
      <c r="P806" t="str">
        <f>CONCATENATE(ROW(P806)-2," - ",Komponenty!B806)</f>
        <v xml:space="preserve">804 - </v>
      </c>
      <c r="Q806" t="str">
        <f>CONCATENATE(Opatrenia!B800&amp;" - "&amp;Opatrenia!D800)</f>
        <v xml:space="preserve"> - </v>
      </c>
    </row>
    <row r="807" spans="16:17" x14ac:dyDescent="0.25">
      <c r="P807" t="str">
        <f>CONCATENATE(ROW(P807)-2," - ",Komponenty!B807)</f>
        <v xml:space="preserve">805 - </v>
      </c>
      <c r="Q807" t="str">
        <f>CONCATENATE(Opatrenia!B801&amp;" - "&amp;Opatrenia!D801)</f>
        <v xml:space="preserve"> - </v>
      </c>
    </row>
    <row r="808" spans="16:17" x14ac:dyDescent="0.25">
      <c r="P808" t="str">
        <f>CONCATENATE(ROW(P808)-2," - ",Komponenty!B808)</f>
        <v xml:space="preserve">806 - </v>
      </c>
      <c r="Q808" t="str">
        <f>CONCATENATE(Opatrenia!B802&amp;" - "&amp;Opatrenia!D802)</f>
        <v xml:space="preserve"> - </v>
      </c>
    </row>
    <row r="809" spans="16:17" x14ac:dyDescent="0.25">
      <c r="P809" t="str">
        <f>CONCATENATE(ROW(P809)-2," - ",Komponenty!B809)</f>
        <v xml:space="preserve">807 - </v>
      </c>
      <c r="Q809" t="str">
        <f>CONCATENATE(Opatrenia!B803&amp;" - "&amp;Opatrenia!D803)</f>
        <v xml:space="preserve"> - </v>
      </c>
    </row>
    <row r="810" spans="16:17" x14ac:dyDescent="0.25">
      <c r="P810" t="str">
        <f>CONCATENATE(ROW(P810)-2," - ",Komponenty!B810)</f>
        <v xml:space="preserve">808 - </v>
      </c>
      <c r="Q810" t="str">
        <f>CONCATENATE(Opatrenia!B804&amp;" - "&amp;Opatrenia!D804)</f>
        <v xml:space="preserve"> - </v>
      </c>
    </row>
    <row r="811" spans="16:17" x14ac:dyDescent="0.25">
      <c r="P811" t="str">
        <f>CONCATENATE(ROW(P811)-2," - ",Komponenty!B811)</f>
        <v xml:space="preserve">809 - </v>
      </c>
      <c r="Q811" t="str">
        <f>CONCATENATE(Opatrenia!B805&amp;" - "&amp;Opatrenia!D805)</f>
        <v xml:space="preserve"> - </v>
      </c>
    </row>
    <row r="812" spans="16:17" x14ac:dyDescent="0.25">
      <c r="P812" t="str">
        <f>CONCATENATE(ROW(P812)-2," - ",Komponenty!B812)</f>
        <v xml:space="preserve">810 - </v>
      </c>
      <c r="Q812" t="str">
        <f>CONCATENATE(Opatrenia!B806&amp;" - "&amp;Opatrenia!D806)</f>
        <v xml:space="preserve"> - </v>
      </c>
    </row>
    <row r="813" spans="16:17" x14ac:dyDescent="0.25">
      <c r="P813" t="str">
        <f>CONCATENATE(ROW(P813)-2," - ",Komponenty!B813)</f>
        <v xml:space="preserve">811 - </v>
      </c>
      <c r="Q813" t="str">
        <f>CONCATENATE(Opatrenia!B807&amp;" - "&amp;Opatrenia!D807)</f>
        <v xml:space="preserve"> - </v>
      </c>
    </row>
    <row r="814" spans="16:17" x14ac:dyDescent="0.25">
      <c r="P814" t="str">
        <f>CONCATENATE(ROW(P814)-2," - ",Komponenty!B814)</f>
        <v xml:space="preserve">812 - </v>
      </c>
      <c r="Q814" t="str">
        <f>CONCATENATE(Opatrenia!B808&amp;" - "&amp;Opatrenia!D808)</f>
        <v xml:space="preserve"> - </v>
      </c>
    </row>
    <row r="815" spans="16:17" x14ac:dyDescent="0.25">
      <c r="P815" t="str">
        <f>CONCATENATE(ROW(P815)-2," - ",Komponenty!B815)</f>
        <v xml:space="preserve">813 - </v>
      </c>
      <c r="Q815" t="str">
        <f>CONCATENATE(Opatrenia!B809&amp;" - "&amp;Opatrenia!D809)</f>
        <v xml:space="preserve"> - </v>
      </c>
    </row>
    <row r="816" spans="16:17" x14ac:dyDescent="0.25">
      <c r="P816" t="str">
        <f>CONCATENATE(ROW(P816)-2," - ",Komponenty!B816)</f>
        <v xml:space="preserve">814 - </v>
      </c>
      <c r="Q816" t="str">
        <f>CONCATENATE(Opatrenia!B810&amp;" - "&amp;Opatrenia!D810)</f>
        <v xml:space="preserve"> - </v>
      </c>
    </row>
    <row r="817" spans="16:17" x14ac:dyDescent="0.25">
      <c r="P817" t="str">
        <f>CONCATENATE(ROW(P817)-2," - ",Komponenty!B817)</f>
        <v xml:space="preserve">815 - </v>
      </c>
      <c r="Q817" t="str">
        <f>CONCATENATE(Opatrenia!B811&amp;" - "&amp;Opatrenia!D811)</f>
        <v xml:space="preserve"> - </v>
      </c>
    </row>
    <row r="818" spans="16:17" x14ac:dyDescent="0.25">
      <c r="P818" t="str">
        <f>CONCATENATE(ROW(P818)-2," - ",Komponenty!B818)</f>
        <v xml:space="preserve">816 - </v>
      </c>
      <c r="Q818" t="str">
        <f>CONCATENATE(Opatrenia!B812&amp;" - "&amp;Opatrenia!D812)</f>
        <v xml:space="preserve"> - </v>
      </c>
    </row>
    <row r="819" spans="16:17" x14ac:dyDescent="0.25">
      <c r="P819" t="str">
        <f>CONCATENATE(ROW(P819)-2," - ",Komponenty!B819)</f>
        <v xml:space="preserve">817 - </v>
      </c>
      <c r="Q819" t="str">
        <f>CONCATENATE(Opatrenia!B813&amp;" - "&amp;Opatrenia!D813)</f>
        <v xml:space="preserve"> - </v>
      </c>
    </row>
    <row r="820" spans="16:17" x14ac:dyDescent="0.25">
      <c r="P820" t="str">
        <f>CONCATENATE(ROW(P820)-2," - ",Komponenty!B820)</f>
        <v xml:space="preserve">818 - </v>
      </c>
      <c r="Q820" t="str">
        <f>CONCATENATE(Opatrenia!B814&amp;" - "&amp;Opatrenia!D814)</f>
        <v xml:space="preserve"> - </v>
      </c>
    </row>
    <row r="821" spans="16:17" x14ac:dyDescent="0.25">
      <c r="P821" t="str">
        <f>CONCATENATE(ROW(P821)-2," - ",Komponenty!B821)</f>
        <v xml:space="preserve">819 - </v>
      </c>
      <c r="Q821" t="str">
        <f>CONCATENATE(Opatrenia!B815&amp;" - "&amp;Opatrenia!D815)</f>
        <v xml:space="preserve"> - </v>
      </c>
    </row>
    <row r="822" spans="16:17" x14ac:dyDescent="0.25">
      <c r="P822" t="str">
        <f>CONCATENATE(ROW(P822)-2," - ",Komponenty!B822)</f>
        <v xml:space="preserve">820 - </v>
      </c>
      <c r="Q822" t="str">
        <f>CONCATENATE(Opatrenia!B816&amp;" - "&amp;Opatrenia!D816)</f>
        <v xml:space="preserve"> - </v>
      </c>
    </row>
    <row r="823" spans="16:17" x14ac:dyDescent="0.25">
      <c r="P823" t="str">
        <f>CONCATENATE(ROW(P823)-2," - ",Komponenty!B823)</f>
        <v xml:space="preserve">821 - </v>
      </c>
      <c r="Q823" t="str">
        <f>CONCATENATE(Opatrenia!B817&amp;" - "&amp;Opatrenia!D817)</f>
        <v xml:space="preserve"> - </v>
      </c>
    </row>
    <row r="824" spans="16:17" x14ac:dyDescent="0.25">
      <c r="P824" t="str">
        <f>CONCATENATE(ROW(P824)-2," - ",Komponenty!B824)</f>
        <v xml:space="preserve">822 - </v>
      </c>
      <c r="Q824" t="str">
        <f>CONCATENATE(Opatrenia!B818&amp;" - "&amp;Opatrenia!D818)</f>
        <v xml:space="preserve"> - </v>
      </c>
    </row>
    <row r="825" spans="16:17" x14ac:dyDescent="0.25">
      <c r="P825" t="str">
        <f>CONCATENATE(ROW(P825)-2," - ",Komponenty!B825)</f>
        <v xml:space="preserve">823 - </v>
      </c>
      <c r="Q825" t="str">
        <f>CONCATENATE(Opatrenia!B819&amp;" - "&amp;Opatrenia!D819)</f>
        <v xml:space="preserve"> - </v>
      </c>
    </row>
    <row r="826" spans="16:17" x14ac:dyDescent="0.25">
      <c r="P826" t="str">
        <f>CONCATENATE(ROW(P826)-2," - ",Komponenty!B826)</f>
        <v xml:space="preserve">824 - </v>
      </c>
      <c r="Q826" t="str">
        <f>CONCATENATE(Opatrenia!B820&amp;" - "&amp;Opatrenia!D820)</f>
        <v xml:space="preserve"> - </v>
      </c>
    </row>
    <row r="827" spans="16:17" x14ac:dyDescent="0.25">
      <c r="P827" t="str">
        <f>CONCATENATE(ROW(P827)-2," - ",Komponenty!B827)</f>
        <v xml:space="preserve">825 - </v>
      </c>
      <c r="Q827" t="str">
        <f>CONCATENATE(Opatrenia!B821&amp;" - "&amp;Opatrenia!D821)</f>
        <v xml:space="preserve"> - </v>
      </c>
    </row>
    <row r="828" spans="16:17" x14ac:dyDescent="0.25">
      <c r="P828" t="str">
        <f>CONCATENATE(ROW(P828)-2," - ",Komponenty!B828)</f>
        <v xml:space="preserve">826 - </v>
      </c>
      <c r="Q828" t="str">
        <f>CONCATENATE(Opatrenia!B822&amp;" - "&amp;Opatrenia!D822)</f>
        <v xml:space="preserve"> - </v>
      </c>
    </row>
    <row r="829" spans="16:17" x14ac:dyDescent="0.25">
      <c r="P829" t="str">
        <f>CONCATENATE(ROW(P829)-2," - ",Komponenty!B829)</f>
        <v xml:space="preserve">827 - </v>
      </c>
      <c r="Q829" t="str">
        <f>CONCATENATE(Opatrenia!B823&amp;" - "&amp;Opatrenia!D823)</f>
        <v xml:space="preserve"> - </v>
      </c>
    </row>
    <row r="830" spans="16:17" x14ac:dyDescent="0.25">
      <c r="P830" t="str">
        <f>CONCATENATE(ROW(P830)-2," - ",Komponenty!B830)</f>
        <v xml:space="preserve">828 - </v>
      </c>
      <c r="Q830" t="str">
        <f>CONCATENATE(Opatrenia!B824&amp;" - "&amp;Opatrenia!D824)</f>
        <v xml:space="preserve"> - </v>
      </c>
    </row>
    <row r="831" spans="16:17" x14ac:dyDescent="0.25">
      <c r="P831" t="str">
        <f>CONCATENATE(ROW(P831)-2," - ",Komponenty!B831)</f>
        <v xml:space="preserve">829 - </v>
      </c>
      <c r="Q831" t="str">
        <f>CONCATENATE(Opatrenia!B825&amp;" - "&amp;Opatrenia!D825)</f>
        <v xml:space="preserve"> - </v>
      </c>
    </row>
    <row r="832" spans="16:17" x14ac:dyDescent="0.25">
      <c r="P832" t="str">
        <f>CONCATENATE(ROW(P832)-2," - ",Komponenty!B832)</f>
        <v xml:space="preserve">830 - </v>
      </c>
      <c r="Q832" t="str">
        <f>CONCATENATE(Opatrenia!B826&amp;" - "&amp;Opatrenia!D826)</f>
        <v xml:space="preserve"> - </v>
      </c>
    </row>
    <row r="833" spans="16:17" x14ac:dyDescent="0.25">
      <c r="P833" t="str">
        <f>CONCATENATE(ROW(P833)-2," - ",Komponenty!B833)</f>
        <v xml:space="preserve">831 - </v>
      </c>
      <c r="Q833" t="str">
        <f>CONCATENATE(Opatrenia!B827&amp;" - "&amp;Opatrenia!D827)</f>
        <v xml:space="preserve"> - </v>
      </c>
    </row>
    <row r="834" spans="16:17" x14ac:dyDescent="0.25">
      <c r="P834" t="str">
        <f>CONCATENATE(ROW(P834)-2," - ",Komponenty!B834)</f>
        <v xml:space="preserve">832 - </v>
      </c>
      <c r="Q834" t="str">
        <f>CONCATENATE(Opatrenia!B828&amp;" - "&amp;Opatrenia!D828)</f>
        <v xml:space="preserve"> - </v>
      </c>
    </row>
    <row r="835" spans="16:17" x14ac:dyDescent="0.25">
      <c r="P835" t="str">
        <f>CONCATENATE(ROW(P835)-2," - ",Komponenty!B835)</f>
        <v xml:space="preserve">833 - </v>
      </c>
      <c r="Q835" t="str">
        <f>CONCATENATE(Opatrenia!B829&amp;" - "&amp;Opatrenia!D829)</f>
        <v xml:space="preserve"> - </v>
      </c>
    </row>
    <row r="836" spans="16:17" x14ac:dyDescent="0.25">
      <c r="P836" t="str">
        <f>CONCATENATE(ROW(P836)-2," - ",Komponenty!B836)</f>
        <v xml:space="preserve">834 - </v>
      </c>
      <c r="Q836" t="str">
        <f>CONCATENATE(Opatrenia!B830&amp;" - "&amp;Opatrenia!D830)</f>
        <v xml:space="preserve"> - </v>
      </c>
    </row>
    <row r="837" spans="16:17" x14ac:dyDescent="0.25">
      <c r="P837" t="str">
        <f>CONCATENATE(ROW(P837)-2," - ",Komponenty!B837)</f>
        <v xml:space="preserve">835 - </v>
      </c>
      <c r="Q837" t="str">
        <f>CONCATENATE(Opatrenia!B831&amp;" - "&amp;Opatrenia!D831)</f>
        <v xml:space="preserve"> - </v>
      </c>
    </row>
    <row r="838" spans="16:17" x14ac:dyDescent="0.25">
      <c r="P838" t="str">
        <f>CONCATENATE(ROW(P838)-2," - ",Komponenty!B838)</f>
        <v xml:space="preserve">836 - </v>
      </c>
      <c r="Q838" t="str">
        <f>CONCATENATE(Opatrenia!B832&amp;" - "&amp;Opatrenia!D832)</f>
        <v xml:space="preserve"> - </v>
      </c>
    </row>
    <row r="839" spans="16:17" x14ac:dyDescent="0.25">
      <c r="P839" t="str">
        <f>CONCATENATE(ROW(P839)-2," - ",Komponenty!B839)</f>
        <v xml:space="preserve">837 - </v>
      </c>
      <c r="Q839" t="str">
        <f>CONCATENATE(Opatrenia!B833&amp;" - "&amp;Opatrenia!D833)</f>
        <v xml:space="preserve"> - </v>
      </c>
    </row>
    <row r="840" spans="16:17" x14ac:dyDescent="0.25">
      <c r="P840" t="str">
        <f>CONCATENATE(ROW(P840)-2," - ",Komponenty!B840)</f>
        <v xml:space="preserve">838 - </v>
      </c>
      <c r="Q840" t="str">
        <f>CONCATENATE(Opatrenia!B834&amp;" - "&amp;Opatrenia!D834)</f>
        <v xml:space="preserve"> - </v>
      </c>
    </row>
    <row r="841" spans="16:17" x14ac:dyDescent="0.25">
      <c r="P841" t="str">
        <f>CONCATENATE(ROW(P841)-2," - ",Komponenty!B841)</f>
        <v xml:space="preserve">839 - </v>
      </c>
      <c r="Q841" t="str">
        <f>CONCATENATE(Opatrenia!B835&amp;" - "&amp;Opatrenia!D835)</f>
        <v xml:space="preserve"> - </v>
      </c>
    </row>
    <row r="842" spans="16:17" x14ac:dyDescent="0.25">
      <c r="P842" t="str">
        <f>CONCATENATE(ROW(P842)-2," - ",Komponenty!B842)</f>
        <v xml:space="preserve">840 - </v>
      </c>
      <c r="Q842" t="str">
        <f>CONCATENATE(Opatrenia!B836&amp;" - "&amp;Opatrenia!D836)</f>
        <v xml:space="preserve"> - </v>
      </c>
    </row>
    <row r="843" spans="16:17" x14ac:dyDescent="0.25">
      <c r="P843" t="str">
        <f>CONCATENATE(ROW(P843)-2," - ",Komponenty!B843)</f>
        <v xml:space="preserve">841 - </v>
      </c>
      <c r="Q843" t="str">
        <f>CONCATENATE(Opatrenia!B837&amp;" - "&amp;Opatrenia!D837)</f>
        <v xml:space="preserve"> - </v>
      </c>
    </row>
    <row r="844" spans="16:17" x14ac:dyDescent="0.25">
      <c r="P844" t="str">
        <f>CONCATENATE(ROW(P844)-2," - ",Komponenty!B844)</f>
        <v xml:space="preserve">842 - </v>
      </c>
      <c r="Q844" t="str">
        <f>CONCATENATE(Opatrenia!B838&amp;" - "&amp;Opatrenia!D838)</f>
        <v xml:space="preserve"> - </v>
      </c>
    </row>
    <row r="845" spans="16:17" x14ac:dyDescent="0.25">
      <c r="P845" t="str">
        <f>CONCATENATE(ROW(P845)-2," - ",Komponenty!B845)</f>
        <v xml:space="preserve">843 - </v>
      </c>
      <c r="Q845" t="str">
        <f>CONCATENATE(Opatrenia!B839&amp;" - "&amp;Opatrenia!D839)</f>
        <v xml:space="preserve"> - </v>
      </c>
    </row>
    <row r="846" spans="16:17" x14ac:dyDescent="0.25">
      <c r="P846" t="str">
        <f>CONCATENATE(ROW(P846)-2," - ",Komponenty!B846)</f>
        <v xml:space="preserve">844 - </v>
      </c>
      <c r="Q846" t="str">
        <f>CONCATENATE(Opatrenia!B840&amp;" - "&amp;Opatrenia!D840)</f>
        <v xml:space="preserve"> - </v>
      </c>
    </row>
    <row r="847" spans="16:17" x14ac:dyDescent="0.25">
      <c r="P847" t="str">
        <f>CONCATENATE(ROW(P847)-2," - ",Komponenty!B847)</f>
        <v xml:space="preserve">845 - </v>
      </c>
      <c r="Q847" t="str">
        <f>CONCATENATE(Opatrenia!B841&amp;" - "&amp;Opatrenia!D841)</f>
        <v xml:space="preserve"> - </v>
      </c>
    </row>
    <row r="848" spans="16:17" x14ac:dyDescent="0.25">
      <c r="P848" t="str">
        <f>CONCATENATE(ROW(P848)-2," - ",Komponenty!B848)</f>
        <v xml:space="preserve">846 - </v>
      </c>
      <c r="Q848" t="str">
        <f>CONCATENATE(Opatrenia!B842&amp;" - "&amp;Opatrenia!D842)</f>
        <v xml:space="preserve"> - </v>
      </c>
    </row>
    <row r="849" spans="16:17" x14ac:dyDescent="0.25">
      <c r="P849" t="str">
        <f>CONCATENATE(ROW(P849)-2," - ",Komponenty!B849)</f>
        <v xml:space="preserve">847 - </v>
      </c>
      <c r="Q849" t="str">
        <f>CONCATENATE(Opatrenia!B843&amp;" - "&amp;Opatrenia!D843)</f>
        <v xml:space="preserve"> - </v>
      </c>
    </row>
    <row r="850" spans="16:17" x14ac:dyDescent="0.25">
      <c r="P850" t="str">
        <f>CONCATENATE(ROW(P850)-2," - ",Komponenty!B850)</f>
        <v xml:space="preserve">848 - </v>
      </c>
      <c r="Q850" t="str">
        <f>CONCATENATE(Opatrenia!B844&amp;" - "&amp;Opatrenia!D844)</f>
        <v xml:space="preserve"> - </v>
      </c>
    </row>
    <row r="851" spans="16:17" x14ac:dyDescent="0.25">
      <c r="P851" t="str">
        <f>CONCATENATE(ROW(P851)-2," - ",Komponenty!B851)</f>
        <v xml:space="preserve">849 - </v>
      </c>
      <c r="Q851" t="str">
        <f>CONCATENATE(Opatrenia!B845&amp;" - "&amp;Opatrenia!D845)</f>
        <v xml:space="preserve"> - </v>
      </c>
    </row>
    <row r="852" spans="16:17" x14ac:dyDescent="0.25">
      <c r="P852" t="str">
        <f>CONCATENATE(ROW(P852)-2," - ",Komponenty!B852)</f>
        <v xml:space="preserve">850 - </v>
      </c>
      <c r="Q852" t="str">
        <f>CONCATENATE(Opatrenia!B846&amp;" - "&amp;Opatrenia!D846)</f>
        <v xml:space="preserve"> - </v>
      </c>
    </row>
    <row r="853" spans="16:17" x14ac:dyDescent="0.25">
      <c r="P853" t="str">
        <f>CONCATENATE(ROW(P853)-2," - ",Komponenty!B853)</f>
        <v xml:space="preserve">851 - </v>
      </c>
      <c r="Q853" t="str">
        <f>CONCATENATE(Opatrenia!B847&amp;" - "&amp;Opatrenia!D847)</f>
        <v xml:space="preserve"> - </v>
      </c>
    </row>
    <row r="854" spans="16:17" x14ac:dyDescent="0.25">
      <c r="P854" t="str">
        <f>CONCATENATE(ROW(P854)-2," - ",Komponenty!B854)</f>
        <v xml:space="preserve">852 - </v>
      </c>
      <c r="Q854" t="str">
        <f>CONCATENATE(Opatrenia!B848&amp;" - "&amp;Opatrenia!D848)</f>
        <v xml:space="preserve"> - </v>
      </c>
    </row>
    <row r="855" spans="16:17" x14ac:dyDescent="0.25">
      <c r="P855" t="str">
        <f>CONCATENATE(ROW(P855)-2," - ",Komponenty!B855)</f>
        <v xml:space="preserve">853 - </v>
      </c>
      <c r="Q855" t="str">
        <f>CONCATENATE(Opatrenia!B849&amp;" - "&amp;Opatrenia!D849)</f>
        <v xml:space="preserve"> - </v>
      </c>
    </row>
    <row r="856" spans="16:17" x14ac:dyDescent="0.25">
      <c r="P856" t="str">
        <f>CONCATENATE(ROW(P856)-2," - ",Komponenty!B856)</f>
        <v xml:space="preserve">854 - </v>
      </c>
      <c r="Q856" t="str">
        <f>CONCATENATE(Opatrenia!B850&amp;" - "&amp;Opatrenia!D850)</f>
        <v xml:space="preserve"> - </v>
      </c>
    </row>
    <row r="857" spans="16:17" x14ac:dyDescent="0.25">
      <c r="P857" t="str">
        <f>CONCATENATE(ROW(P857)-2," - ",Komponenty!B857)</f>
        <v xml:space="preserve">855 - </v>
      </c>
      <c r="Q857" t="str">
        <f>CONCATENATE(Opatrenia!B851&amp;" - "&amp;Opatrenia!D851)</f>
        <v xml:space="preserve"> - </v>
      </c>
    </row>
    <row r="858" spans="16:17" x14ac:dyDescent="0.25">
      <c r="P858" t="str">
        <f>CONCATENATE(ROW(P858)-2," - ",Komponenty!B858)</f>
        <v xml:space="preserve">856 - </v>
      </c>
      <c r="Q858" t="str">
        <f>CONCATENATE(Opatrenia!B852&amp;" - "&amp;Opatrenia!D852)</f>
        <v xml:space="preserve"> - </v>
      </c>
    </row>
    <row r="859" spans="16:17" x14ac:dyDescent="0.25">
      <c r="P859" t="str">
        <f>CONCATENATE(ROW(P859)-2," - ",Komponenty!B859)</f>
        <v xml:space="preserve">857 - </v>
      </c>
      <c r="Q859" t="str">
        <f>CONCATENATE(Opatrenia!B853&amp;" - "&amp;Opatrenia!D853)</f>
        <v xml:space="preserve"> - </v>
      </c>
    </row>
    <row r="860" spans="16:17" x14ac:dyDescent="0.25">
      <c r="P860" t="str">
        <f>CONCATENATE(ROW(P860)-2," - ",Komponenty!B860)</f>
        <v xml:space="preserve">858 - </v>
      </c>
      <c r="Q860" t="str">
        <f>CONCATENATE(Opatrenia!B854&amp;" - "&amp;Opatrenia!D854)</f>
        <v xml:space="preserve"> - </v>
      </c>
    </row>
    <row r="861" spans="16:17" x14ac:dyDescent="0.25">
      <c r="P861" t="str">
        <f>CONCATENATE(ROW(P861)-2," - ",Komponenty!B861)</f>
        <v xml:space="preserve">859 - </v>
      </c>
      <c r="Q861" t="str">
        <f>CONCATENATE(Opatrenia!B855&amp;" - "&amp;Opatrenia!D855)</f>
        <v xml:space="preserve"> - </v>
      </c>
    </row>
    <row r="862" spans="16:17" x14ac:dyDescent="0.25">
      <c r="P862" t="str">
        <f>CONCATENATE(ROW(P862)-2," - ",Komponenty!B862)</f>
        <v xml:space="preserve">860 - </v>
      </c>
      <c r="Q862" t="str">
        <f>CONCATENATE(Opatrenia!B856&amp;" - "&amp;Opatrenia!D856)</f>
        <v xml:space="preserve"> - </v>
      </c>
    </row>
    <row r="863" spans="16:17" x14ac:dyDescent="0.25">
      <c r="P863" t="str">
        <f>CONCATENATE(ROW(P863)-2," - ",Komponenty!B863)</f>
        <v xml:space="preserve">861 - </v>
      </c>
      <c r="Q863" t="str">
        <f>CONCATENATE(Opatrenia!B857&amp;" - "&amp;Opatrenia!D857)</f>
        <v xml:space="preserve"> - </v>
      </c>
    </row>
    <row r="864" spans="16:17" x14ac:dyDescent="0.25">
      <c r="P864" t="str">
        <f>CONCATENATE(ROW(P864)-2," - ",Komponenty!B864)</f>
        <v xml:space="preserve">862 - </v>
      </c>
      <c r="Q864" t="str">
        <f>CONCATENATE(Opatrenia!B858&amp;" - "&amp;Opatrenia!D858)</f>
        <v xml:space="preserve"> - </v>
      </c>
    </row>
    <row r="865" spans="16:17" x14ac:dyDescent="0.25">
      <c r="P865" t="str">
        <f>CONCATENATE(ROW(P865)-2," - ",Komponenty!B865)</f>
        <v xml:space="preserve">863 - </v>
      </c>
      <c r="Q865" t="str">
        <f>CONCATENATE(Opatrenia!B859&amp;" - "&amp;Opatrenia!D859)</f>
        <v xml:space="preserve"> - </v>
      </c>
    </row>
    <row r="866" spans="16:17" x14ac:dyDescent="0.25">
      <c r="P866" t="str">
        <f>CONCATENATE(ROW(P866)-2," - ",Komponenty!B866)</f>
        <v xml:space="preserve">864 - </v>
      </c>
      <c r="Q866" t="str">
        <f>CONCATENATE(Opatrenia!B860&amp;" - "&amp;Opatrenia!D860)</f>
        <v xml:space="preserve"> - </v>
      </c>
    </row>
    <row r="867" spans="16:17" x14ac:dyDescent="0.25">
      <c r="P867" t="str">
        <f>CONCATENATE(ROW(P867)-2," - ",Komponenty!B867)</f>
        <v xml:space="preserve">865 - </v>
      </c>
      <c r="Q867" t="str">
        <f>CONCATENATE(Opatrenia!B861&amp;" - "&amp;Opatrenia!D861)</f>
        <v xml:space="preserve"> - </v>
      </c>
    </row>
    <row r="868" spans="16:17" x14ac:dyDescent="0.25">
      <c r="P868" t="str">
        <f>CONCATENATE(ROW(P868)-2," - ",Komponenty!B868)</f>
        <v xml:space="preserve">866 - </v>
      </c>
      <c r="Q868" t="str">
        <f>CONCATENATE(Opatrenia!B862&amp;" - "&amp;Opatrenia!D862)</f>
        <v xml:space="preserve"> - </v>
      </c>
    </row>
    <row r="869" spans="16:17" x14ac:dyDescent="0.25">
      <c r="P869" t="str">
        <f>CONCATENATE(ROW(P869)-2," - ",Komponenty!B869)</f>
        <v xml:space="preserve">867 - </v>
      </c>
      <c r="Q869" t="str">
        <f>CONCATENATE(Opatrenia!B863&amp;" - "&amp;Opatrenia!D863)</f>
        <v xml:space="preserve"> - </v>
      </c>
    </row>
    <row r="870" spans="16:17" x14ac:dyDescent="0.25">
      <c r="P870" t="str">
        <f>CONCATENATE(ROW(P870)-2," - ",Komponenty!B870)</f>
        <v xml:space="preserve">868 - </v>
      </c>
      <c r="Q870" t="str">
        <f>CONCATENATE(Opatrenia!B864&amp;" - "&amp;Opatrenia!D864)</f>
        <v xml:space="preserve"> - </v>
      </c>
    </row>
    <row r="871" spans="16:17" x14ac:dyDescent="0.25">
      <c r="P871" t="str">
        <f>CONCATENATE(ROW(P871)-2," - ",Komponenty!B871)</f>
        <v xml:space="preserve">869 - </v>
      </c>
      <c r="Q871" t="str">
        <f>CONCATENATE(Opatrenia!B865&amp;" - "&amp;Opatrenia!D865)</f>
        <v xml:space="preserve"> - </v>
      </c>
    </row>
    <row r="872" spans="16:17" x14ac:dyDescent="0.25">
      <c r="P872" t="str">
        <f>CONCATENATE(ROW(P872)-2," - ",Komponenty!B872)</f>
        <v xml:space="preserve">870 - </v>
      </c>
      <c r="Q872" t="str">
        <f>CONCATENATE(Opatrenia!B866&amp;" - "&amp;Opatrenia!D866)</f>
        <v xml:space="preserve"> - </v>
      </c>
    </row>
    <row r="873" spans="16:17" x14ac:dyDescent="0.25">
      <c r="P873" t="str">
        <f>CONCATENATE(ROW(P873)-2," - ",Komponenty!B873)</f>
        <v xml:space="preserve">871 - </v>
      </c>
      <c r="Q873" t="str">
        <f>CONCATENATE(Opatrenia!B867&amp;" - "&amp;Opatrenia!D867)</f>
        <v xml:space="preserve"> - </v>
      </c>
    </row>
    <row r="874" spans="16:17" x14ac:dyDescent="0.25">
      <c r="P874" t="str">
        <f>CONCATENATE(ROW(P874)-2," - ",Komponenty!B874)</f>
        <v xml:space="preserve">872 - </v>
      </c>
      <c r="Q874" t="str">
        <f>CONCATENATE(Opatrenia!B868&amp;" - "&amp;Opatrenia!D868)</f>
        <v xml:space="preserve"> - </v>
      </c>
    </row>
    <row r="875" spans="16:17" x14ac:dyDescent="0.25">
      <c r="P875" t="str">
        <f>CONCATENATE(ROW(P875)-2," - ",Komponenty!B875)</f>
        <v xml:space="preserve">873 - </v>
      </c>
      <c r="Q875" t="str">
        <f>CONCATENATE(Opatrenia!B869&amp;" - "&amp;Opatrenia!D869)</f>
        <v xml:space="preserve"> - </v>
      </c>
    </row>
    <row r="876" spans="16:17" x14ac:dyDescent="0.25">
      <c r="P876" t="str">
        <f>CONCATENATE(ROW(P876)-2," - ",Komponenty!B876)</f>
        <v xml:space="preserve">874 - </v>
      </c>
      <c r="Q876" t="str">
        <f>CONCATENATE(Opatrenia!B870&amp;" - "&amp;Opatrenia!D870)</f>
        <v xml:space="preserve"> - </v>
      </c>
    </row>
    <row r="877" spans="16:17" x14ac:dyDescent="0.25">
      <c r="P877" t="str">
        <f>CONCATENATE(ROW(P877)-2," - ",Komponenty!B877)</f>
        <v xml:space="preserve">875 - </v>
      </c>
      <c r="Q877" t="str">
        <f>CONCATENATE(Opatrenia!B871&amp;" - "&amp;Opatrenia!D871)</f>
        <v xml:space="preserve"> - </v>
      </c>
    </row>
    <row r="878" spans="16:17" x14ac:dyDescent="0.25">
      <c r="P878" t="str">
        <f>CONCATENATE(ROW(P878)-2," - ",Komponenty!B878)</f>
        <v xml:space="preserve">876 - </v>
      </c>
      <c r="Q878" t="str">
        <f>CONCATENATE(Opatrenia!B872&amp;" - "&amp;Opatrenia!D872)</f>
        <v xml:space="preserve"> - </v>
      </c>
    </row>
    <row r="879" spans="16:17" x14ac:dyDescent="0.25">
      <c r="P879" t="str">
        <f>CONCATENATE(ROW(P879)-2," - ",Komponenty!B879)</f>
        <v xml:space="preserve">877 - </v>
      </c>
      <c r="Q879" t="str">
        <f>CONCATENATE(Opatrenia!B873&amp;" - "&amp;Opatrenia!D873)</f>
        <v xml:space="preserve"> - </v>
      </c>
    </row>
    <row r="880" spans="16:17" x14ac:dyDescent="0.25">
      <c r="P880" t="str">
        <f>CONCATENATE(ROW(P880)-2," - ",Komponenty!B880)</f>
        <v xml:space="preserve">878 - </v>
      </c>
      <c r="Q880" t="str">
        <f>CONCATENATE(Opatrenia!B874&amp;" - "&amp;Opatrenia!D874)</f>
        <v xml:space="preserve"> - </v>
      </c>
    </row>
    <row r="881" spans="16:17" x14ac:dyDescent="0.25">
      <c r="P881" t="str">
        <f>CONCATENATE(ROW(P881)-2," - ",Komponenty!B881)</f>
        <v xml:space="preserve">879 - </v>
      </c>
      <c r="Q881" t="str">
        <f>CONCATENATE(Opatrenia!B875&amp;" - "&amp;Opatrenia!D875)</f>
        <v xml:space="preserve"> - </v>
      </c>
    </row>
    <row r="882" spans="16:17" x14ac:dyDescent="0.25">
      <c r="P882" t="str">
        <f>CONCATENATE(ROW(P882)-2," - ",Komponenty!B882)</f>
        <v xml:space="preserve">880 - </v>
      </c>
      <c r="Q882" t="str">
        <f>CONCATENATE(Opatrenia!B876&amp;" - "&amp;Opatrenia!D876)</f>
        <v xml:space="preserve"> - </v>
      </c>
    </row>
    <row r="883" spans="16:17" x14ac:dyDescent="0.25">
      <c r="P883" t="str">
        <f>CONCATENATE(ROW(P883)-2," - ",Komponenty!B883)</f>
        <v xml:space="preserve">881 - </v>
      </c>
      <c r="Q883" t="str">
        <f>CONCATENATE(Opatrenia!B877&amp;" - "&amp;Opatrenia!D877)</f>
        <v xml:space="preserve"> - </v>
      </c>
    </row>
    <row r="884" spans="16:17" x14ac:dyDescent="0.25">
      <c r="P884" t="str">
        <f>CONCATENATE(ROW(P884)-2," - ",Komponenty!B884)</f>
        <v xml:space="preserve">882 - </v>
      </c>
      <c r="Q884" t="str">
        <f>CONCATENATE(Opatrenia!B878&amp;" - "&amp;Opatrenia!D878)</f>
        <v xml:space="preserve"> - </v>
      </c>
    </row>
    <row r="885" spans="16:17" x14ac:dyDescent="0.25">
      <c r="P885" t="str">
        <f>CONCATENATE(ROW(P885)-2," - ",Komponenty!B885)</f>
        <v xml:space="preserve">883 - </v>
      </c>
      <c r="Q885" t="str">
        <f>CONCATENATE(Opatrenia!B879&amp;" - "&amp;Opatrenia!D879)</f>
        <v xml:space="preserve"> - </v>
      </c>
    </row>
    <row r="886" spans="16:17" x14ac:dyDescent="0.25">
      <c r="P886" t="str">
        <f>CONCATENATE(ROW(P886)-2," - ",Komponenty!B886)</f>
        <v xml:space="preserve">884 - </v>
      </c>
      <c r="Q886" t="str">
        <f>CONCATENATE(Opatrenia!B880&amp;" - "&amp;Opatrenia!D880)</f>
        <v xml:space="preserve"> - </v>
      </c>
    </row>
    <row r="887" spans="16:17" x14ac:dyDescent="0.25">
      <c r="P887" t="str">
        <f>CONCATENATE(ROW(P887)-2," - ",Komponenty!B887)</f>
        <v xml:space="preserve">885 - </v>
      </c>
      <c r="Q887" t="str">
        <f>CONCATENATE(Opatrenia!B881&amp;" - "&amp;Opatrenia!D881)</f>
        <v xml:space="preserve"> - </v>
      </c>
    </row>
    <row r="888" spans="16:17" x14ac:dyDescent="0.25">
      <c r="P888" t="str">
        <f>CONCATENATE(ROW(P888)-2," - ",Komponenty!B888)</f>
        <v xml:space="preserve">886 - </v>
      </c>
      <c r="Q888" t="str">
        <f>CONCATENATE(Opatrenia!B882&amp;" - "&amp;Opatrenia!D882)</f>
        <v xml:space="preserve"> - </v>
      </c>
    </row>
    <row r="889" spans="16:17" x14ac:dyDescent="0.25">
      <c r="P889" t="str">
        <f>CONCATENATE(ROW(P889)-2," - ",Komponenty!B889)</f>
        <v xml:space="preserve">887 - </v>
      </c>
      <c r="Q889" t="str">
        <f>CONCATENATE(Opatrenia!B883&amp;" - "&amp;Opatrenia!D883)</f>
        <v xml:space="preserve"> - </v>
      </c>
    </row>
    <row r="890" spans="16:17" x14ac:dyDescent="0.25">
      <c r="P890" t="str">
        <f>CONCATENATE(ROW(P890)-2," - ",Komponenty!B890)</f>
        <v xml:space="preserve">888 - </v>
      </c>
      <c r="Q890" t="str">
        <f>CONCATENATE(Opatrenia!B884&amp;" - "&amp;Opatrenia!D884)</f>
        <v xml:space="preserve"> - </v>
      </c>
    </row>
    <row r="891" spans="16:17" x14ac:dyDescent="0.25">
      <c r="P891" t="str">
        <f>CONCATENATE(ROW(P891)-2," - ",Komponenty!B891)</f>
        <v xml:space="preserve">889 - </v>
      </c>
      <c r="Q891" t="str">
        <f>CONCATENATE(Opatrenia!B885&amp;" - "&amp;Opatrenia!D885)</f>
        <v xml:space="preserve"> - </v>
      </c>
    </row>
    <row r="892" spans="16:17" x14ac:dyDescent="0.25">
      <c r="P892" t="str">
        <f>CONCATENATE(ROW(P892)-2," - ",Komponenty!B892)</f>
        <v xml:space="preserve">890 - </v>
      </c>
      <c r="Q892" t="str">
        <f>CONCATENATE(Opatrenia!B886&amp;" - "&amp;Opatrenia!D886)</f>
        <v xml:space="preserve"> - </v>
      </c>
    </row>
    <row r="893" spans="16:17" x14ac:dyDescent="0.25">
      <c r="P893" t="str">
        <f>CONCATENATE(ROW(P893)-2," - ",Komponenty!B893)</f>
        <v xml:space="preserve">891 - </v>
      </c>
      <c r="Q893" t="str">
        <f>CONCATENATE(Opatrenia!B887&amp;" - "&amp;Opatrenia!D887)</f>
        <v xml:space="preserve"> - </v>
      </c>
    </row>
    <row r="894" spans="16:17" x14ac:dyDescent="0.25">
      <c r="P894" t="str">
        <f>CONCATENATE(ROW(P894)-2," - ",Komponenty!B894)</f>
        <v xml:space="preserve">892 - </v>
      </c>
      <c r="Q894" t="str">
        <f>CONCATENATE(Opatrenia!B888&amp;" - "&amp;Opatrenia!D888)</f>
        <v xml:space="preserve"> - </v>
      </c>
    </row>
    <row r="895" spans="16:17" x14ac:dyDescent="0.25">
      <c r="P895" t="str">
        <f>CONCATENATE(ROW(P895)-2," - ",Komponenty!B895)</f>
        <v xml:space="preserve">893 - </v>
      </c>
      <c r="Q895" t="str">
        <f>CONCATENATE(Opatrenia!B889&amp;" - "&amp;Opatrenia!D889)</f>
        <v xml:space="preserve"> - </v>
      </c>
    </row>
    <row r="896" spans="16:17" x14ac:dyDescent="0.25">
      <c r="P896" t="str">
        <f>CONCATENATE(ROW(P896)-2," - ",Komponenty!B896)</f>
        <v xml:space="preserve">894 - </v>
      </c>
      <c r="Q896" t="str">
        <f>CONCATENATE(Opatrenia!B890&amp;" - "&amp;Opatrenia!D890)</f>
        <v xml:space="preserve"> - </v>
      </c>
    </row>
    <row r="897" spans="16:17" x14ac:dyDescent="0.25">
      <c r="P897" t="str">
        <f>CONCATENATE(ROW(P897)-2," - ",Komponenty!B897)</f>
        <v xml:space="preserve">895 - </v>
      </c>
      <c r="Q897" t="str">
        <f>CONCATENATE(Opatrenia!B891&amp;" - "&amp;Opatrenia!D891)</f>
        <v xml:space="preserve"> - </v>
      </c>
    </row>
    <row r="898" spans="16:17" x14ac:dyDescent="0.25">
      <c r="P898" t="str">
        <f>CONCATENATE(ROW(P898)-2," - ",Komponenty!B898)</f>
        <v xml:space="preserve">896 - </v>
      </c>
      <c r="Q898" t="str">
        <f>CONCATENATE(Opatrenia!B892&amp;" - "&amp;Opatrenia!D892)</f>
        <v xml:space="preserve"> - </v>
      </c>
    </row>
    <row r="899" spans="16:17" x14ac:dyDescent="0.25">
      <c r="P899" t="str">
        <f>CONCATENATE(ROW(P899)-2," - ",Komponenty!B899)</f>
        <v xml:space="preserve">897 - </v>
      </c>
      <c r="Q899" t="str">
        <f>CONCATENATE(Opatrenia!B893&amp;" - "&amp;Opatrenia!D893)</f>
        <v xml:space="preserve"> - </v>
      </c>
    </row>
    <row r="900" spans="16:17" x14ac:dyDescent="0.25">
      <c r="P900" t="str">
        <f>CONCATENATE(ROW(P900)-2," - ",Komponenty!B900)</f>
        <v xml:space="preserve">898 - </v>
      </c>
      <c r="Q900" t="str">
        <f>CONCATENATE(Opatrenia!B894&amp;" - "&amp;Opatrenia!D894)</f>
        <v xml:space="preserve"> - </v>
      </c>
    </row>
    <row r="901" spans="16:17" x14ac:dyDescent="0.25">
      <c r="P901" t="str">
        <f>CONCATENATE(ROW(P901)-2," - ",Komponenty!B901)</f>
        <v xml:space="preserve">899 - </v>
      </c>
      <c r="Q901" t="str">
        <f>CONCATENATE(Opatrenia!B895&amp;" - "&amp;Opatrenia!D895)</f>
        <v xml:space="preserve"> - </v>
      </c>
    </row>
    <row r="902" spans="16:17" x14ac:dyDescent="0.25">
      <c r="P902" t="str">
        <f>CONCATENATE(ROW(P902)-2," - ",Komponenty!B902)</f>
        <v xml:space="preserve">900 - </v>
      </c>
      <c r="Q902" t="str">
        <f>CONCATENATE(Opatrenia!B896&amp;" - "&amp;Opatrenia!D896)</f>
        <v xml:space="preserve"> - </v>
      </c>
    </row>
    <row r="903" spans="16:17" x14ac:dyDescent="0.25">
      <c r="P903" t="str">
        <f>CONCATENATE(ROW(P903)-2," - ",Komponenty!B903)</f>
        <v xml:space="preserve">901 - </v>
      </c>
      <c r="Q903" t="str">
        <f>CONCATENATE(Opatrenia!B897&amp;" - "&amp;Opatrenia!D897)</f>
        <v xml:space="preserve"> - </v>
      </c>
    </row>
    <row r="904" spans="16:17" x14ac:dyDescent="0.25">
      <c r="P904" t="str">
        <f>CONCATENATE(ROW(P904)-2," - ",Komponenty!B904)</f>
        <v xml:space="preserve">902 - </v>
      </c>
      <c r="Q904" t="str">
        <f>CONCATENATE(Opatrenia!B898&amp;" - "&amp;Opatrenia!D898)</f>
        <v xml:space="preserve"> - </v>
      </c>
    </row>
    <row r="905" spans="16:17" x14ac:dyDescent="0.25">
      <c r="P905" t="str">
        <f>CONCATENATE(ROW(P905)-2," - ",Komponenty!B905)</f>
        <v xml:space="preserve">903 - </v>
      </c>
      <c r="Q905" t="str">
        <f>CONCATENATE(Opatrenia!B899&amp;" - "&amp;Opatrenia!D899)</f>
        <v xml:space="preserve"> - </v>
      </c>
    </row>
    <row r="906" spans="16:17" x14ac:dyDescent="0.25">
      <c r="P906" t="str">
        <f>CONCATENATE(ROW(P906)-2," - ",Komponenty!B906)</f>
        <v xml:space="preserve">904 - </v>
      </c>
      <c r="Q906" t="str">
        <f>CONCATENATE(Opatrenia!B900&amp;" - "&amp;Opatrenia!D900)</f>
        <v xml:space="preserve"> - </v>
      </c>
    </row>
    <row r="907" spans="16:17" x14ac:dyDescent="0.25">
      <c r="P907" t="str">
        <f>CONCATENATE(ROW(P907)-2," - ",Komponenty!B907)</f>
        <v xml:space="preserve">905 - </v>
      </c>
      <c r="Q907" t="str">
        <f>CONCATENATE(Opatrenia!B901&amp;" - "&amp;Opatrenia!D901)</f>
        <v xml:space="preserve"> - </v>
      </c>
    </row>
    <row r="908" spans="16:17" x14ac:dyDescent="0.25">
      <c r="P908" t="str">
        <f>CONCATENATE(ROW(P908)-2," - ",Komponenty!B908)</f>
        <v xml:space="preserve">906 - </v>
      </c>
      <c r="Q908" t="str">
        <f>CONCATENATE(Opatrenia!B902&amp;" - "&amp;Opatrenia!D902)</f>
        <v xml:space="preserve"> - </v>
      </c>
    </row>
    <row r="909" spans="16:17" x14ac:dyDescent="0.25">
      <c r="P909" t="str">
        <f>CONCATENATE(ROW(P909)-2," - ",Komponenty!B909)</f>
        <v xml:space="preserve">907 - </v>
      </c>
      <c r="Q909" t="str">
        <f>CONCATENATE(Opatrenia!B903&amp;" - "&amp;Opatrenia!D903)</f>
        <v xml:space="preserve"> - </v>
      </c>
    </row>
    <row r="910" spans="16:17" x14ac:dyDescent="0.25">
      <c r="P910" t="str">
        <f>CONCATENATE(ROW(P910)-2," - ",Komponenty!B910)</f>
        <v xml:space="preserve">908 - </v>
      </c>
      <c r="Q910" t="str">
        <f>CONCATENATE(Opatrenia!B904&amp;" - "&amp;Opatrenia!D904)</f>
        <v xml:space="preserve"> - </v>
      </c>
    </row>
    <row r="911" spans="16:17" x14ac:dyDescent="0.25">
      <c r="P911" t="str">
        <f>CONCATENATE(ROW(P911)-2," - ",Komponenty!B911)</f>
        <v xml:space="preserve">909 - </v>
      </c>
      <c r="Q911" t="str">
        <f>CONCATENATE(Opatrenia!B905&amp;" - "&amp;Opatrenia!D905)</f>
        <v xml:space="preserve"> - </v>
      </c>
    </row>
    <row r="912" spans="16:17" x14ac:dyDescent="0.25">
      <c r="P912" t="str">
        <f>CONCATENATE(ROW(P912)-2," - ",Komponenty!B912)</f>
        <v xml:space="preserve">910 - </v>
      </c>
      <c r="Q912" t="str">
        <f>CONCATENATE(Opatrenia!B906&amp;" - "&amp;Opatrenia!D906)</f>
        <v xml:space="preserve"> - </v>
      </c>
    </row>
    <row r="913" spans="16:17" x14ac:dyDescent="0.25">
      <c r="P913" t="str">
        <f>CONCATENATE(ROW(P913)-2," - ",Komponenty!B913)</f>
        <v xml:space="preserve">911 - </v>
      </c>
      <c r="Q913" t="str">
        <f>CONCATENATE(Opatrenia!B907&amp;" - "&amp;Opatrenia!D907)</f>
        <v xml:space="preserve"> - </v>
      </c>
    </row>
    <row r="914" spans="16:17" x14ac:dyDescent="0.25">
      <c r="P914" t="str">
        <f>CONCATENATE(ROW(P914)-2," - ",Komponenty!B914)</f>
        <v xml:space="preserve">912 - </v>
      </c>
      <c r="Q914" t="str">
        <f>CONCATENATE(Opatrenia!B908&amp;" - "&amp;Opatrenia!D908)</f>
        <v xml:space="preserve"> - </v>
      </c>
    </row>
    <row r="915" spans="16:17" x14ac:dyDescent="0.25">
      <c r="P915" t="str">
        <f>CONCATENATE(ROW(P915)-2," - ",Komponenty!B915)</f>
        <v xml:space="preserve">913 - </v>
      </c>
      <c r="Q915" t="str">
        <f>CONCATENATE(Opatrenia!B909&amp;" - "&amp;Opatrenia!D909)</f>
        <v xml:space="preserve"> - </v>
      </c>
    </row>
    <row r="916" spans="16:17" x14ac:dyDescent="0.25">
      <c r="P916" t="str">
        <f>CONCATENATE(ROW(P916)-2," - ",Komponenty!B916)</f>
        <v xml:space="preserve">914 - </v>
      </c>
      <c r="Q916" t="str">
        <f>CONCATENATE(Opatrenia!B910&amp;" - "&amp;Opatrenia!D910)</f>
        <v xml:space="preserve"> - </v>
      </c>
    </row>
    <row r="917" spans="16:17" x14ac:dyDescent="0.25">
      <c r="P917" t="str">
        <f>CONCATENATE(ROW(P917)-2," - ",Komponenty!B917)</f>
        <v xml:space="preserve">915 - </v>
      </c>
      <c r="Q917" t="str">
        <f>CONCATENATE(Opatrenia!B911&amp;" - "&amp;Opatrenia!D911)</f>
        <v xml:space="preserve"> - </v>
      </c>
    </row>
    <row r="918" spans="16:17" x14ac:dyDescent="0.25">
      <c r="P918" t="str">
        <f>CONCATENATE(ROW(P918)-2," - ",Komponenty!B918)</f>
        <v xml:space="preserve">916 - </v>
      </c>
      <c r="Q918" t="str">
        <f>CONCATENATE(Opatrenia!B912&amp;" - "&amp;Opatrenia!D912)</f>
        <v xml:space="preserve"> - </v>
      </c>
    </row>
    <row r="919" spans="16:17" x14ac:dyDescent="0.25">
      <c r="P919" t="str">
        <f>CONCATENATE(ROW(P919)-2," - ",Komponenty!B919)</f>
        <v xml:space="preserve">917 - </v>
      </c>
      <c r="Q919" t="str">
        <f>CONCATENATE(Opatrenia!B913&amp;" - "&amp;Opatrenia!D913)</f>
        <v xml:space="preserve"> - </v>
      </c>
    </row>
    <row r="920" spans="16:17" x14ac:dyDescent="0.25">
      <c r="P920" t="str">
        <f>CONCATENATE(ROW(P920)-2," - ",Komponenty!B920)</f>
        <v xml:space="preserve">918 - </v>
      </c>
      <c r="Q920" t="str">
        <f>CONCATENATE(Opatrenia!B914&amp;" - "&amp;Opatrenia!D914)</f>
        <v xml:space="preserve"> - </v>
      </c>
    </row>
    <row r="921" spans="16:17" x14ac:dyDescent="0.25">
      <c r="P921" t="str">
        <f>CONCATENATE(ROW(P921)-2," - ",Komponenty!B921)</f>
        <v xml:space="preserve">919 - </v>
      </c>
      <c r="Q921" t="str">
        <f>CONCATENATE(Opatrenia!B915&amp;" - "&amp;Opatrenia!D915)</f>
        <v xml:space="preserve"> - </v>
      </c>
    </row>
    <row r="922" spans="16:17" x14ac:dyDescent="0.25">
      <c r="P922" t="str">
        <f>CONCATENATE(ROW(P922)-2," - ",Komponenty!B922)</f>
        <v xml:space="preserve">920 - </v>
      </c>
      <c r="Q922" t="str">
        <f>CONCATENATE(Opatrenia!B916&amp;" - "&amp;Opatrenia!D916)</f>
        <v xml:space="preserve"> - </v>
      </c>
    </row>
    <row r="923" spans="16:17" x14ac:dyDescent="0.25">
      <c r="P923" t="str">
        <f>CONCATENATE(ROW(P923)-2," - ",Komponenty!B923)</f>
        <v xml:space="preserve">921 - </v>
      </c>
      <c r="Q923" t="str">
        <f>CONCATENATE(Opatrenia!B917&amp;" - "&amp;Opatrenia!D917)</f>
        <v xml:space="preserve"> - </v>
      </c>
    </row>
    <row r="924" spans="16:17" x14ac:dyDescent="0.25">
      <c r="P924" t="str">
        <f>CONCATENATE(ROW(P924)-2," - ",Komponenty!B924)</f>
        <v xml:space="preserve">922 - </v>
      </c>
      <c r="Q924" t="str">
        <f>CONCATENATE(Opatrenia!B918&amp;" - "&amp;Opatrenia!D918)</f>
        <v xml:space="preserve"> - </v>
      </c>
    </row>
    <row r="925" spans="16:17" x14ac:dyDescent="0.25">
      <c r="P925" t="str">
        <f>CONCATENATE(ROW(P925)-2," - ",Komponenty!B925)</f>
        <v xml:space="preserve">923 - </v>
      </c>
      <c r="Q925" t="str">
        <f>CONCATENATE(Opatrenia!B919&amp;" - "&amp;Opatrenia!D919)</f>
        <v xml:space="preserve"> - </v>
      </c>
    </row>
    <row r="926" spans="16:17" x14ac:dyDescent="0.25">
      <c r="P926" t="str">
        <f>CONCATENATE(ROW(P926)-2," - ",Komponenty!B926)</f>
        <v xml:space="preserve">924 - </v>
      </c>
      <c r="Q926" t="str">
        <f>CONCATENATE(Opatrenia!B920&amp;" - "&amp;Opatrenia!D920)</f>
        <v xml:space="preserve"> - </v>
      </c>
    </row>
    <row r="927" spans="16:17" x14ac:dyDescent="0.25">
      <c r="P927" t="str">
        <f>CONCATENATE(ROW(P927)-2," - ",Komponenty!B927)</f>
        <v xml:space="preserve">925 - </v>
      </c>
      <c r="Q927" t="str">
        <f>CONCATENATE(Opatrenia!B921&amp;" - "&amp;Opatrenia!D921)</f>
        <v xml:space="preserve"> - </v>
      </c>
    </row>
    <row r="928" spans="16:17" x14ac:dyDescent="0.25">
      <c r="P928" t="str">
        <f>CONCATENATE(ROW(P928)-2," - ",Komponenty!B928)</f>
        <v xml:space="preserve">926 - </v>
      </c>
      <c r="Q928" t="str">
        <f>CONCATENATE(Opatrenia!B922&amp;" - "&amp;Opatrenia!D922)</f>
        <v xml:space="preserve"> - </v>
      </c>
    </row>
    <row r="929" spans="16:17" x14ac:dyDescent="0.25">
      <c r="P929" t="str">
        <f>CONCATENATE(ROW(P929)-2," - ",Komponenty!B929)</f>
        <v xml:space="preserve">927 - </v>
      </c>
      <c r="Q929" t="str">
        <f>CONCATENATE(Opatrenia!B923&amp;" - "&amp;Opatrenia!D923)</f>
        <v xml:space="preserve"> - </v>
      </c>
    </row>
    <row r="930" spans="16:17" x14ac:dyDescent="0.25">
      <c r="P930" t="str">
        <f>CONCATENATE(ROW(P930)-2," - ",Komponenty!B930)</f>
        <v xml:space="preserve">928 - </v>
      </c>
      <c r="Q930" t="str">
        <f>CONCATENATE(Opatrenia!B924&amp;" - "&amp;Opatrenia!D924)</f>
        <v xml:space="preserve"> - </v>
      </c>
    </row>
    <row r="931" spans="16:17" x14ac:dyDescent="0.25">
      <c r="P931" t="str">
        <f>CONCATENATE(ROW(P931)-2," - ",Komponenty!B931)</f>
        <v xml:space="preserve">929 - </v>
      </c>
      <c r="Q931" t="str">
        <f>CONCATENATE(Opatrenia!B925&amp;" - "&amp;Opatrenia!D925)</f>
        <v xml:space="preserve"> - </v>
      </c>
    </row>
    <row r="932" spans="16:17" x14ac:dyDescent="0.25">
      <c r="P932" t="str">
        <f>CONCATENATE(ROW(P932)-2," - ",Komponenty!B932)</f>
        <v xml:space="preserve">930 - </v>
      </c>
      <c r="Q932" t="str">
        <f>CONCATENATE(Opatrenia!B926&amp;" - "&amp;Opatrenia!D926)</f>
        <v xml:space="preserve"> - </v>
      </c>
    </row>
    <row r="933" spans="16:17" x14ac:dyDescent="0.25">
      <c r="P933" t="str">
        <f>CONCATENATE(ROW(P933)-2," - ",Komponenty!B933)</f>
        <v xml:space="preserve">931 - </v>
      </c>
      <c r="Q933" t="str">
        <f>CONCATENATE(Opatrenia!B927&amp;" - "&amp;Opatrenia!D927)</f>
        <v xml:space="preserve"> - </v>
      </c>
    </row>
    <row r="934" spans="16:17" x14ac:dyDescent="0.25">
      <c r="P934" t="str">
        <f>CONCATENATE(ROW(P934)-2," - ",Komponenty!B934)</f>
        <v xml:space="preserve">932 - </v>
      </c>
      <c r="Q934" t="str">
        <f>CONCATENATE(Opatrenia!B928&amp;" - "&amp;Opatrenia!D928)</f>
        <v xml:space="preserve"> - </v>
      </c>
    </row>
    <row r="935" spans="16:17" x14ac:dyDescent="0.25">
      <c r="P935" t="str">
        <f>CONCATENATE(ROW(P935)-2," - ",Komponenty!B935)</f>
        <v xml:space="preserve">933 - </v>
      </c>
      <c r="Q935" t="str">
        <f>CONCATENATE(Opatrenia!B929&amp;" - "&amp;Opatrenia!D929)</f>
        <v xml:space="preserve"> - </v>
      </c>
    </row>
    <row r="936" spans="16:17" x14ac:dyDescent="0.25">
      <c r="P936" t="str">
        <f>CONCATENATE(ROW(P936)-2," - ",Komponenty!B936)</f>
        <v xml:space="preserve">934 - </v>
      </c>
      <c r="Q936" t="str">
        <f>CONCATENATE(Opatrenia!B930&amp;" - "&amp;Opatrenia!D930)</f>
        <v xml:space="preserve"> - </v>
      </c>
    </row>
    <row r="937" spans="16:17" x14ac:dyDescent="0.25">
      <c r="P937" t="str">
        <f>CONCATENATE(ROW(P937)-2," - ",Komponenty!B937)</f>
        <v xml:space="preserve">935 - </v>
      </c>
      <c r="Q937" t="str">
        <f>CONCATENATE(Opatrenia!B931&amp;" - "&amp;Opatrenia!D931)</f>
        <v xml:space="preserve"> - </v>
      </c>
    </row>
    <row r="938" spans="16:17" x14ac:dyDescent="0.25">
      <c r="P938" t="str">
        <f>CONCATENATE(ROW(P938)-2," - ",Komponenty!B938)</f>
        <v xml:space="preserve">936 - </v>
      </c>
      <c r="Q938" t="str">
        <f>CONCATENATE(Opatrenia!B932&amp;" - "&amp;Opatrenia!D932)</f>
        <v xml:space="preserve"> - </v>
      </c>
    </row>
    <row r="939" spans="16:17" x14ac:dyDescent="0.25">
      <c r="P939" t="str">
        <f>CONCATENATE(ROW(P939)-2," - ",Komponenty!B939)</f>
        <v xml:space="preserve">937 - </v>
      </c>
      <c r="Q939" t="str">
        <f>CONCATENATE(Opatrenia!B933&amp;" - "&amp;Opatrenia!D933)</f>
        <v xml:space="preserve"> - </v>
      </c>
    </row>
    <row r="940" spans="16:17" x14ac:dyDescent="0.25">
      <c r="P940" t="str">
        <f>CONCATENATE(ROW(P940)-2," - ",Komponenty!B940)</f>
        <v xml:space="preserve">938 - </v>
      </c>
      <c r="Q940" t="str">
        <f>CONCATENATE(Opatrenia!B934&amp;" - "&amp;Opatrenia!D934)</f>
        <v xml:space="preserve"> - </v>
      </c>
    </row>
    <row r="941" spans="16:17" x14ac:dyDescent="0.25">
      <c r="P941" t="str">
        <f>CONCATENATE(ROW(P941)-2," - ",Komponenty!B941)</f>
        <v xml:space="preserve">939 - </v>
      </c>
      <c r="Q941" t="str">
        <f>CONCATENATE(Opatrenia!B935&amp;" - "&amp;Opatrenia!D935)</f>
        <v xml:space="preserve"> - </v>
      </c>
    </row>
    <row r="942" spans="16:17" x14ac:dyDescent="0.25">
      <c r="P942" t="str">
        <f>CONCATENATE(ROW(P942)-2," - ",Komponenty!B942)</f>
        <v xml:space="preserve">940 - </v>
      </c>
      <c r="Q942" t="str">
        <f>CONCATENATE(Opatrenia!B936&amp;" - "&amp;Opatrenia!D936)</f>
        <v xml:space="preserve"> - </v>
      </c>
    </row>
    <row r="943" spans="16:17" x14ac:dyDescent="0.25">
      <c r="P943" t="str">
        <f>CONCATENATE(ROW(P943)-2," - ",Komponenty!B943)</f>
        <v xml:space="preserve">941 - </v>
      </c>
      <c r="Q943" t="str">
        <f>CONCATENATE(Opatrenia!B937&amp;" - "&amp;Opatrenia!D937)</f>
        <v xml:space="preserve"> - </v>
      </c>
    </row>
    <row r="944" spans="16:17" x14ac:dyDescent="0.25">
      <c r="P944" t="str">
        <f>CONCATENATE(ROW(P944)-2," - ",Komponenty!B944)</f>
        <v xml:space="preserve">942 - </v>
      </c>
      <c r="Q944" t="str">
        <f>CONCATENATE(Opatrenia!B938&amp;" - "&amp;Opatrenia!D938)</f>
        <v xml:space="preserve"> - </v>
      </c>
    </row>
    <row r="945" spans="16:17" x14ac:dyDescent="0.25">
      <c r="P945" t="str">
        <f>CONCATENATE(ROW(P945)-2," - ",Komponenty!B945)</f>
        <v xml:space="preserve">943 - </v>
      </c>
      <c r="Q945" t="str">
        <f>CONCATENATE(Opatrenia!B939&amp;" - "&amp;Opatrenia!D939)</f>
        <v xml:space="preserve"> - </v>
      </c>
    </row>
    <row r="946" spans="16:17" x14ac:dyDescent="0.25">
      <c r="P946" t="str">
        <f>CONCATENATE(ROW(P946)-2," - ",Komponenty!B946)</f>
        <v xml:space="preserve">944 - </v>
      </c>
      <c r="Q946" t="str">
        <f>CONCATENATE(Opatrenia!B940&amp;" - "&amp;Opatrenia!D940)</f>
        <v xml:space="preserve"> - </v>
      </c>
    </row>
    <row r="947" spans="16:17" x14ac:dyDescent="0.25">
      <c r="P947" t="str">
        <f>CONCATENATE(ROW(P947)-2," - ",Komponenty!B947)</f>
        <v xml:space="preserve">945 - </v>
      </c>
      <c r="Q947" t="str">
        <f>CONCATENATE(Opatrenia!B941&amp;" - "&amp;Opatrenia!D941)</f>
        <v xml:space="preserve"> - </v>
      </c>
    </row>
    <row r="948" spans="16:17" x14ac:dyDescent="0.25">
      <c r="P948" t="str">
        <f>CONCATENATE(ROW(P948)-2," - ",Komponenty!B948)</f>
        <v xml:space="preserve">946 - </v>
      </c>
      <c r="Q948" t="str">
        <f>CONCATENATE(Opatrenia!B942&amp;" - "&amp;Opatrenia!D942)</f>
        <v xml:space="preserve"> - </v>
      </c>
    </row>
    <row r="949" spans="16:17" x14ac:dyDescent="0.25">
      <c r="P949" t="str">
        <f>CONCATENATE(ROW(P949)-2," - ",Komponenty!B949)</f>
        <v xml:space="preserve">947 - </v>
      </c>
      <c r="Q949" t="str">
        <f>CONCATENATE(Opatrenia!B943&amp;" - "&amp;Opatrenia!D943)</f>
        <v xml:space="preserve"> - </v>
      </c>
    </row>
    <row r="950" spans="16:17" x14ac:dyDescent="0.25">
      <c r="P950" t="str">
        <f>CONCATENATE(ROW(P950)-2," - ",Komponenty!B950)</f>
        <v xml:space="preserve">948 - </v>
      </c>
      <c r="Q950" t="str">
        <f>CONCATENATE(Opatrenia!B944&amp;" - "&amp;Opatrenia!D944)</f>
        <v xml:space="preserve"> - </v>
      </c>
    </row>
    <row r="951" spans="16:17" x14ac:dyDescent="0.25">
      <c r="P951" t="str">
        <f>CONCATENATE(ROW(P951)-2," - ",Komponenty!B951)</f>
        <v xml:space="preserve">949 - </v>
      </c>
      <c r="Q951" t="str">
        <f>CONCATENATE(Opatrenia!B945&amp;" - "&amp;Opatrenia!D945)</f>
        <v xml:space="preserve"> - </v>
      </c>
    </row>
    <row r="952" spans="16:17" x14ac:dyDescent="0.25">
      <c r="P952" t="str">
        <f>CONCATENATE(ROW(P952)-2," - ",Komponenty!B952)</f>
        <v xml:space="preserve">950 - </v>
      </c>
      <c r="Q952" t="str">
        <f>CONCATENATE(Opatrenia!B946&amp;" - "&amp;Opatrenia!D946)</f>
        <v xml:space="preserve"> - </v>
      </c>
    </row>
    <row r="953" spans="16:17" x14ac:dyDescent="0.25">
      <c r="P953" t="str">
        <f>CONCATENATE(ROW(P953)-2," - ",Komponenty!B953)</f>
        <v xml:space="preserve">951 - </v>
      </c>
      <c r="Q953" t="str">
        <f>CONCATENATE(Opatrenia!B947&amp;" - "&amp;Opatrenia!D947)</f>
        <v xml:space="preserve"> - </v>
      </c>
    </row>
    <row r="954" spans="16:17" x14ac:dyDescent="0.25">
      <c r="P954" t="str">
        <f>CONCATENATE(ROW(P954)-2," - ",Komponenty!B954)</f>
        <v xml:space="preserve">952 - </v>
      </c>
      <c r="Q954" t="str">
        <f>CONCATENATE(Opatrenia!B948&amp;" - "&amp;Opatrenia!D948)</f>
        <v xml:space="preserve"> - </v>
      </c>
    </row>
    <row r="955" spans="16:17" x14ac:dyDescent="0.25">
      <c r="P955" t="str">
        <f>CONCATENATE(ROW(P955)-2," - ",Komponenty!B955)</f>
        <v xml:space="preserve">953 - </v>
      </c>
      <c r="Q955" t="str">
        <f>CONCATENATE(Opatrenia!B949&amp;" - "&amp;Opatrenia!D949)</f>
        <v xml:space="preserve"> - </v>
      </c>
    </row>
    <row r="956" spans="16:17" x14ac:dyDescent="0.25">
      <c r="P956" t="str">
        <f>CONCATENATE(ROW(P956)-2," - ",Komponenty!B956)</f>
        <v xml:space="preserve">954 - </v>
      </c>
      <c r="Q956" t="str">
        <f>CONCATENATE(Opatrenia!B950&amp;" - "&amp;Opatrenia!D950)</f>
        <v xml:space="preserve"> - </v>
      </c>
    </row>
    <row r="957" spans="16:17" x14ac:dyDescent="0.25">
      <c r="P957" t="str">
        <f>CONCATENATE(ROW(P957)-2," - ",Komponenty!B957)</f>
        <v xml:space="preserve">955 - </v>
      </c>
      <c r="Q957" t="str">
        <f>CONCATENATE(Opatrenia!B951&amp;" - "&amp;Opatrenia!D951)</f>
        <v xml:space="preserve"> - </v>
      </c>
    </row>
    <row r="958" spans="16:17" x14ac:dyDescent="0.25">
      <c r="P958" t="str">
        <f>CONCATENATE(ROW(P958)-2," - ",Komponenty!B958)</f>
        <v xml:space="preserve">956 - </v>
      </c>
      <c r="Q958" t="str">
        <f>CONCATENATE(Opatrenia!B952&amp;" - "&amp;Opatrenia!D952)</f>
        <v xml:space="preserve"> - </v>
      </c>
    </row>
    <row r="959" spans="16:17" x14ac:dyDescent="0.25">
      <c r="P959" t="str">
        <f>CONCATENATE(ROW(P959)-2," - ",Komponenty!B959)</f>
        <v xml:space="preserve">957 - </v>
      </c>
      <c r="Q959" t="str">
        <f>CONCATENATE(Opatrenia!B953&amp;" - "&amp;Opatrenia!D953)</f>
        <v xml:space="preserve"> - </v>
      </c>
    </row>
    <row r="960" spans="16:17" x14ac:dyDescent="0.25">
      <c r="P960" t="str">
        <f>CONCATENATE(ROW(P960)-2," - ",Komponenty!B960)</f>
        <v xml:space="preserve">958 - </v>
      </c>
      <c r="Q960" t="str">
        <f>CONCATENATE(Opatrenia!B954&amp;" - "&amp;Opatrenia!D954)</f>
        <v xml:space="preserve"> - </v>
      </c>
    </row>
    <row r="961" spans="16:17" x14ac:dyDescent="0.25">
      <c r="P961" t="str">
        <f>CONCATENATE(ROW(P961)-2," - ",Komponenty!B961)</f>
        <v xml:space="preserve">959 - </v>
      </c>
      <c r="Q961" t="str">
        <f>CONCATENATE(Opatrenia!B955&amp;" - "&amp;Opatrenia!D955)</f>
        <v xml:space="preserve"> - </v>
      </c>
    </row>
    <row r="962" spans="16:17" x14ac:dyDescent="0.25">
      <c r="P962" t="str">
        <f>CONCATENATE(ROW(P962)-2," - ",Komponenty!B962)</f>
        <v xml:space="preserve">960 - </v>
      </c>
      <c r="Q962" t="str">
        <f>CONCATENATE(Opatrenia!B956&amp;" - "&amp;Opatrenia!D956)</f>
        <v xml:space="preserve"> - </v>
      </c>
    </row>
    <row r="963" spans="16:17" x14ac:dyDescent="0.25">
      <c r="P963" t="str">
        <f>CONCATENATE(ROW(P963)-2," - ",Komponenty!B963)</f>
        <v xml:space="preserve">961 - </v>
      </c>
      <c r="Q963" t="str">
        <f>CONCATENATE(Opatrenia!B957&amp;" - "&amp;Opatrenia!D957)</f>
        <v xml:space="preserve"> - </v>
      </c>
    </row>
    <row r="964" spans="16:17" x14ac:dyDescent="0.25">
      <c r="P964" t="str">
        <f>CONCATENATE(ROW(P964)-2," - ",Komponenty!B964)</f>
        <v xml:space="preserve">962 - </v>
      </c>
      <c r="Q964" t="str">
        <f>CONCATENATE(Opatrenia!B958&amp;" - "&amp;Opatrenia!D958)</f>
        <v xml:space="preserve"> - </v>
      </c>
    </row>
    <row r="965" spans="16:17" x14ac:dyDescent="0.25">
      <c r="P965" t="str">
        <f>CONCATENATE(ROW(P965)-2," - ",Komponenty!B965)</f>
        <v xml:space="preserve">963 - </v>
      </c>
      <c r="Q965" t="str">
        <f>CONCATENATE(Opatrenia!B959&amp;" - "&amp;Opatrenia!D959)</f>
        <v xml:space="preserve"> - </v>
      </c>
    </row>
    <row r="966" spans="16:17" x14ac:dyDescent="0.25">
      <c r="P966" t="str">
        <f>CONCATENATE(ROW(P966)-2," - ",Komponenty!B966)</f>
        <v xml:space="preserve">964 - </v>
      </c>
      <c r="Q966" t="str">
        <f>CONCATENATE(Opatrenia!B960&amp;" - "&amp;Opatrenia!D960)</f>
        <v xml:space="preserve"> - </v>
      </c>
    </row>
    <row r="967" spans="16:17" x14ac:dyDescent="0.25">
      <c r="P967" t="str">
        <f>CONCATENATE(ROW(P967)-2," - ",Komponenty!B967)</f>
        <v xml:space="preserve">965 - </v>
      </c>
      <c r="Q967" t="str">
        <f>CONCATENATE(Opatrenia!B961&amp;" - "&amp;Opatrenia!D961)</f>
        <v xml:space="preserve"> - </v>
      </c>
    </row>
    <row r="968" spans="16:17" x14ac:dyDescent="0.25">
      <c r="P968" t="str">
        <f>CONCATENATE(ROW(P968)-2," - ",Komponenty!B968)</f>
        <v xml:space="preserve">966 - </v>
      </c>
      <c r="Q968" t="str">
        <f>CONCATENATE(Opatrenia!B962&amp;" - "&amp;Opatrenia!D962)</f>
        <v xml:space="preserve"> - </v>
      </c>
    </row>
    <row r="969" spans="16:17" x14ac:dyDescent="0.25">
      <c r="P969" t="str">
        <f>CONCATENATE(ROW(P969)-2," - ",Komponenty!B969)</f>
        <v xml:space="preserve">967 - </v>
      </c>
      <c r="Q969" t="str">
        <f>CONCATENATE(Opatrenia!B963&amp;" - "&amp;Opatrenia!D963)</f>
        <v xml:space="preserve"> - </v>
      </c>
    </row>
    <row r="970" spans="16:17" x14ac:dyDescent="0.25">
      <c r="P970" t="str">
        <f>CONCATENATE(ROW(P970)-2," - ",Komponenty!B970)</f>
        <v xml:space="preserve">968 - </v>
      </c>
      <c r="Q970" t="str">
        <f>CONCATENATE(Opatrenia!B964&amp;" - "&amp;Opatrenia!D964)</f>
        <v xml:space="preserve"> - </v>
      </c>
    </row>
    <row r="971" spans="16:17" x14ac:dyDescent="0.25">
      <c r="P971" t="str">
        <f>CONCATENATE(ROW(P971)-2," - ",Komponenty!B971)</f>
        <v xml:space="preserve">969 - </v>
      </c>
      <c r="Q971" t="str">
        <f>CONCATENATE(Opatrenia!B965&amp;" - "&amp;Opatrenia!D965)</f>
        <v xml:space="preserve"> - </v>
      </c>
    </row>
    <row r="972" spans="16:17" x14ac:dyDescent="0.25">
      <c r="P972" t="str">
        <f>CONCATENATE(ROW(P972)-2," - ",Komponenty!B972)</f>
        <v xml:space="preserve">970 - </v>
      </c>
      <c r="Q972" t="str">
        <f>CONCATENATE(Opatrenia!B966&amp;" - "&amp;Opatrenia!D966)</f>
        <v xml:space="preserve"> - </v>
      </c>
    </row>
    <row r="973" spans="16:17" x14ac:dyDescent="0.25">
      <c r="P973" t="str">
        <f>CONCATENATE(ROW(P973)-2," - ",Komponenty!B973)</f>
        <v xml:space="preserve">971 - </v>
      </c>
      <c r="Q973" t="str">
        <f>CONCATENATE(Opatrenia!B967&amp;" - "&amp;Opatrenia!D967)</f>
        <v xml:space="preserve"> - </v>
      </c>
    </row>
    <row r="974" spans="16:17" x14ac:dyDescent="0.25">
      <c r="P974" t="str">
        <f>CONCATENATE(ROW(P974)-2," - ",Komponenty!B974)</f>
        <v xml:space="preserve">972 - </v>
      </c>
      <c r="Q974" t="str">
        <f>CONCATENATE(Opatrenia!B968&amp;" - "&amp;Opatrenia!D968)</f>
        <v xml:space="preserve"> - </v>
      </c>
    </row>
    <row r="975" spans="16:17" x14ac:dyDescent="0.25">
      <c r="P975" t="str">
        <f>CONCATENATE(ROW(P975)-2," - ",Komponenty!B975)</f>
        <v xml:space="preserve">973 - </v>
      </c>
      <c r="Q975" t="str">
        <f>CONCATENATE(Opatrenia!B969&amp;" - "&amp;Opatrenia!D969)</f>
        <v xml:space="preserve"> - </v>
      </c>
    </row>
    <row r="976" spans="16:17" x14ac:dyDescent="0.25">
      <c r="P976" t="str">
        <f>CONCATENATE(ROW(P976)-2," - ",Komponenty!B976)</f>
        <v xml:space="preserve">974 - </v>
      </c>
      <c r="Q976" t="str">
        <f>CONCATENATE(Opatrenia!B970&amp;" - "&amp;Opatrenia!D970)</f>
        <v xml:space="preserve"> - </v>
      </c>
    </row>
    <row r="977" spans="16:17" x14ac:dyDescent="0.25">
      <c r="P977" t="str">
        <f>CONCATENATE(ROW(P977)-2," - ",Komponenty!B977)</f>
        <v xml:space="preserve">975 - </v>
      </c>
      <c r="Q977" t="str">
        <f>CONCATENATE(Opatrenia!B971&amp;" - "&amp;Opatrenia!D971)</f>
        <v xml:space="preserve"> - </v>
      </c>
    </row>
    <row r="978" spans="16:17" x14ac:dyDescent="0.25">
      <c r="P978" t="str">
        <f>CONCATENATE(ROW(P978)-2," - ",Komponenty!B978)</f>
        <v xml:space="preserve">976 - </v>
      </c>
      <c r="Q978" t="str">
        <f>CONCATENATE(Opatrenia!B972&amp;" - "&amp;Opatrenia!D972)</f>
        <v xml:space="preserve"> - </v>
      </c>
    </row>
    <row r="979" spans="16:17" x14ac:dyDescent="0.25">
      <c r="P979" t="str">
        <f>CONCATENATE(ROW(P979)-2," - ",Komponenty!B979)</f>
        <v xml:space="preserve">977 - </v>
      </c>
      <c r="Q979" t="str">
        <f>CONCATENATE(Opatrenia!B973&amp;" - "&amp;Opatrenia!D973)</f>
        <v xml:space="preserve"> - </v>
      </c>
    </row>
    <row r="980" spans="16:17" x14ac:dyDescent="0.25">
      <c r="P980" t="str">
        <f>CONCATENATE(ROW(P980)-2," - ",Komponenty!B980)</f>
        <v xml:space="preserve">978 - </v>
      </c>
      <c r="Q980" t="str">
        <f>CONCATENATE(Opatrenia!B974&amp;" - "&amp;Opatrenia!D974)</f>
        <v xml:space="preserve"> - </v>
      </c>
    </row>
    <row r="981" spans="16:17" x14ac:dyDescent="0.25">
      <c r="P981" t="str">
        <f>CONCATENATE(ROW(P981)-2," - ",Komponenty!B981)</f>
        <v xml:space="preserve">979 - </v>
      </c>
      <c r="Q981" t="str">
        <f>CONCATENATE(Opatrenia!B975&amp;" - "&amp;Opatrenia!D975)</f>
        <v xml:space="preserve"> - </v>
      </c>
    </row>
    <row r="982" spans="16:17" x14ac:dyDescent="0.25">
      <c r="P982" t="str">
        <f>CONCATENATE(ROW(P982)-2," - ",Komponenty!B982)</f>
        <v xml:space="preserve">980 - </v>
      </c>
      <c r="Q982" t="str">
        <f>CONCATENATE(Opatrenia!B976&amp;" - "&amp;Opatrenia!D976)</f>
        <v xml:space="preserve"> - </v>
      </c>
    </row>
    <row r="983" spans="16:17" x14ac:dyDescent="0.25">
      <c r="P983" t="str">
        <f>CONCATENATE(ROW(P983)-2," - ",Komponenty!B983)</f>
        <v xml:space="preserve">981 - </v>
      </c>
      <c r="Q983" t="str">
        <f>CONCATENATE(Opatrenia!B977&amp;" - "&amp;Opatrenia!D977)</f>
        <v xml:space="preserve"> - </v>
      </c>
    </row>
    <row r="984" spans="16:17" x14ac:dyDescent="0.25">
      <c r="P984" t="str">
        <f>CONCATENATE(ROW(P984)-2," - ",Komponenty!B984)</f>
        <v xml:space="preserve">982 - </v>
      </c>
      <c r="Q984" t="str">
        <f>CONCATENATE(Opatrenia!B978&amp;" - "&amp;Opatrenia!D978)</f>
        <v xml:space="preserve"> - </v>
      </c>
    </row>
    <row r="985" spans="16:17" x14ac:dyDescent="0.25">
      <c r="P985" t="str">
        <f>CONCATENATE(ROW(P985)-2," - ",Komponenty!B985)</f>
        <v xml:space="preserve">983 - </v>
      </c>
      <c r="Q985" t="str">
        <f>CONCATENATE(Opatrenia!B979&amp;" - "&amp;Opatrenia!D979)</f>
        <v xml:space="preserve"> - </v>
      </c>
    </row>
    <row r="986" spans="16:17" x14ac:dyDescent="0.25">
      <c r="P986" t="str">
        <f>CONCATENATE(ROW(P986)-2," - ",Komponenty!B986)</f>
        <v xml:space="preserve">984 - </v>
      </c>
      <c r="Q986" t="str">
        <f>CONCATENATE(Opatrenia!B980&amp;" - "&amp;Opatrenia!D980)</f>
        <v xml:space="preserve"> - </v>
      </c>
    </row>
    <row r="987" spans="16:17" x14ac:dyDescent="0.25">
      <c r="P987" t="str">
        <f>CONCATENATE(ROW(P987)-2," - ",Komponenty!B987)</f>
        <v xml:space="preserve">985 - </v>
      </c>
      <c r="Q987" t="str">
        <f>CONCATENATE(Opatrenia!B981&amp;" - "&amp;Opatrenia!D981)</f>
        <v xml:space="preserve"> - </v>
      </c>
    </row>
    <row r="988" spans="16:17" x14ac:dyDescent="0.25">
      <c r="P988" t="str">
        <f>CONCATENATE(ROW(P988)-2," - ",Komponenty!B988)</f>
        <v xml:space="preserve">986 - </v>
      </c>
      <c r="Q988" t="str">
        <f>CONCATENATE(Opatrenia!B982&amp;" - "&amp;Opatrenia!D982)</f>
        <v xml:space="preserve"> - </v>
      </c>
    </row>
    <row r="989" spans="16:17" x14ac:dyDescent="0.25">
      <c r="P989" t="str">
        <f>CONCATENATE(ROW(P989)-2," - ",Komponenty!B989)</f>
        <v xml:space="preserve">987 - </v>
      </c>
      <c r="Q989" t="str">
        <f>CONCATENATE(Opatrenia!B983&amp;" - "&amp;Opatrenia!D983)</f>
        <v xml:space="preserve"> - </v>
      </c>
    </row>
    <row r="990" spans="16:17" x14ac:dyDescent="0.25">
      <c r="P990" t="str">
        <f>CONCATENATE(ROW(P990)-2," - ",Komponenty!B990)</f>
        <v xml:space="preserve">988 - </v>
      </c>
      <c r="Q990" t="str">
        <f>CONCATENATE(Opatrenia!B984&amp;" - "&amp;Opatrenia!D984)</f>
        <v xml:space="preserve"> - </v>
      </c>
    </row>
    <row r="991" spans="16:17" x14ac:dyDescent="0.25">
      <c r="P991" t="str">
        <f>CONCATENATE(ROW(P991)-2," - ",Komponenty!B991)</f>
        <v xml:space="preserve">989 - </v>
      </c>
      <c r="Q991" t="str">
        <f>CONCATENATE(Opatrenia!B985&amp;" - "&amp;Opatrenia!D985)</f>
        <v xml:space="preserve"> - </v>
      </c>
    </row>
    <row r="992" spans="16:17" x14ac:dyDescent="0.25">
      <c r="P992" t="str">
        <f>CONCATENATE(ROW(P992)-2," - ",Komponenty!B992)</f>
        <v xml:space="preserve">990 - </v>
      </c>
      <c r="Q992" t="str">
        <f>CONCATENATE(Opatrenia!B986&amp;" - "&amp;Opatrenia!D986)</f>
        <v xml:space="preserve"> - </v>
      </c>
    </row>
    <row r="993" spans="16:17" x14ac:dyDescent="0.25">
      <c r="P993" t="str">
        <f>CONCATENATE(ROW(P993)-2," - ",Komponenty!B993)</f>
        <v xml:space="preserve">991 - </v>
      </c>
      <c r="Q993" t="str">
        <f>CONCATENATE(Opatrenia!B987&amp;" - "&amp;Opatrenia!D987)</f>
        <v xml:space="preserve"> - </v>
      </c>
    </row>
    <row r="994" spans="16:17" x14ac:dyDescent="0.25">
      <c r="P994" t="str">
        <f>CONCATENATE(ROW(P994)-2," - ",Komponenty!B994)</f>
        <v xml:space="preserve">992 - </v>
      </c>
      <c r="Q994" t="str">
        <f>CONCATENATE(Opatrenia!B988&amp;" - "&amp;Opatrenia!D988)</f>
        <v xml:space="preserve"> - </v>
      </c>
    </row>
    <row r="995" spans="16:17" x14ac:dyDescent="0.25">
      <c r="P995" t="str">
        <f>CONCATENATE(ROW(P995)-2," - ",Komponenty!B995)</f>
        <v xml:space="preserve">993 - </v>
      </c>
      <c r="Q995" t="str">
        <f>CONCATENATE(Opatrenia!B989&amp;" - "&amp;Opatrenia!D989)</f>
        <v xml:space="preserve"> - </v>
      </c>
    </row>
    <row r="996" spans="16:17" x14ac:dyDescent="0.25">
      <c r="P996" t="str">
        <f>CONCATENATE(ROW(P996)-2," - ",Komponenty!B996)</f>
        <v xml:space="preserve">994 - </v>
      </c>
      <c r="Q996" t="str">
        <f>CONCATENATE(Opatrenia!B990&amp;" - "&amp;Opatrenia!D990)</f>
        <v xml:space="preserve"> - </v>
      </c>
    </row>
    <row r="997" spans="16:17" x14ac:dyDescent="0.25">
      <c r="P997" t="str">
        <f>CONCATENATE(ROW(P997)-2," - ",Komponenty!B997)</f>
        <v xml:space="preserve">995 - </v>
      </c>
      <c r="Q997" t="str">
        <f>CONCATENATE(Opatrenia!B991&amp;" - "&amp;Opatrenia!D991)</f>
        <v xml:space="preserve"> - </v>
      </c>
    </row>
    <row r="998" spans="16:17" x14ac:dyDescent="0.25">
      <c r="P998" t="str">
        <f>CONCATENATE(ROW(P998)-2," - ",Komponenty!B998)</f>
        <v xml:space="preserve">996 - </v>
      </c>
      <c r="Q998" t="str">
        <f>CONCATENATE(Opatrenia!B992&amp;" - "&amp;Opatrenia!D992)</f>
        <v xml:space="preserve"> - </v>
      </c>
    </row>
    <row r="999" spans="16:17" x14ac:dyDescent="0.25">
      <c r="P999" t="str">
        <f>CONCATENATE(ROW(P999)-2," - ",Komponenty!B999)</f>
        <v xml:space="preserve">997 - </v>
      </c>
      <c r="Q999" t="str">
        <f>CONCATENATE(Opatrenia!B993&amp;" - "&amp;Opatrenia!D993)</f>
        <v xml:space="preserve"> - </v>
      </c>
    </row>
    <row r="1000" spans="16:17" x14ac:dyDescent="0.25">
      <c r="P1000" t="str">
        <f>CONCATENATE(ROW(P1000)-2," - ",Komponenty!B1000)</f>
        <v xml:space="preserve">998 - </v>
      </c>
      <c r="Q1000" t="str">
        <f>CONCATENATE(Opatrenia!B994&amp;" - "&amp;Opatrenia!D994)</f>
        <v xml:space="preserve"> - </v>
      </c>
    </row>
    <row r="1001" spans="16:17" x14ac:dyDescent="0.25">
      <c r="P1001" t="str">
        <f>CONCATENATE(ROW(P1001)-2," - ",Komponenty!B1001)</f>
        <v xml:space="preserve">999 - </v>
      </c>
      <c r="Q1001" t="str">
        <f>CONCATENATE(Opatrenia!B995&amp;" - "&amp;Opatrenia!D995)</f>
        <v xml:space="preserve"> - </v>
      </c>
    </row>
    <row r="1002" spans="16:17" x14ac:dyDescent="0.25">
      <c r="P1002" t="str">
        <f>CONCATENATE(ROW(P1002)-2," - ",Komponenty!B1002)</f>
        <v xml:space="preserve">1000 - </v>
      </c>
      <c r="Q1002" t="str">
        <f>CONCATENATE(Opatrenia!B996&amp;" - "&amp;Opatrenia!D996)</f>
        <v xml:space="preserve"> - </v>
      </c>
    </row>
    <row r="1003" spans="16:17" x14ac:dyDescent="0.25">
      <c r="P1003" t="str">
        <f>CONCATENATE(ROW(P1003)-2," - ",Komponenty!B1003)</f>
        <v xml:space="preserve">1001 - </v>
      </c>
      <c r="Q1003" t="str">
        <f>CONCATENATE(Opatrenia!B997&amp;" - "&amp;Opatrenia!D997)</f>
        <v xml:space="preserve"> - </v>
      </c>
    </row>
    <row r="1004" spans="16:17" x14ac:dyDescent="0.25">
      <c r="P1004" t="str">
        <f>CONCATENATE(ROW(P1004)-2," - ",Komponenty!B1004)</f>
        <v xml:space="preserve">1002 - </v>
      </c>
      <c r="Q1004" t="str">
        <f>CONCATENATE(Opatrenia!B998&amp;" - "&amp;Opatrenia!D998)</f>
        <v xml:space="preserve"> - </v>
      </c>
    </row>
    <row r="1005" spans="16:17" x14ac:dyDescent="0.25">
      <c r="P1005" t="str">
        <f>CONCATENATE(ROW(P1005)-2," - ",Komponenty!B1005)</f>
        <v xml:space="preserve">1003 - </v>
      </c>
      <c r="Q1005" t="str">
        <f>CONCATENATE(Opatrenia!B999&amp;" - "&amp;Opatrenia!D999)</f>
        <v xml:space="preserve"> - </v>
      </c>
    </row>
    <row r="1006" spans="16:17" x14ac:dyDescent="0.25">
      <c r="P1006" t="str">
        <f>CONCATENATE(ROW(P1006)-2," - ",Komponenty!B1006)</f>
        <v xml:space="preserve">1004 - </v>
      </c>
      <c r="Q1006" t="str">
        <f>CONCATENATE(Opatrenia!B1000&amp;" - "&amp;Opatrenia!D1000)</f>
        <v xml:space="preserve"> - </v>
      </c>
    </row>
    <row r="1007" spans="16:17" x14ac:dyDescent="0.25">
      <c r="P1007" t="str">
        <f>CONCATENATE(ROW(P1007)-2," - ",Komponenty!B1007)</f>
        <v xml:space="preserve">1005 - </v>
      </c>
      <c r="Q1007" t="str">
        <f>CONCATENATE(Opatrenia!B1001&amp;" - "&amp;Opatrenia!D1001)</f>
        <v xml:space="preserve"> - </v>
      </c>
    </row>
    <row r="1008" spans="16:17" x14ac:dyDescent="0.25">
      <c r="P1008" t="str">
        <f>CONCATENATE(ROW(P1008)-2," - ",Komponenty!B1008)</f>
        <v xml:space="preserve">1006 - </v>
      </c>
      <c r="Q1008" t="str">
        <f>CONCATENATE(Opatrenia!B1002&amp;" - "&amp;Opatrenia!D1002)</f>
        <v xml:space="preserve"> - </v>
      </c>
    </row>
    <row r="1009" spans="16:17" x14ac:dyDescent="0.25">
      <c r="P1009" t="str">
        <f>CONCATENATE(ROW(P1009)-2," - ",Komponenty!B1009)</f>
        <v xml:space="preserve">1007 - </v>
      </c>
      <c r="Q1009" t="str">
        <f>CONCATENATE(Opatrenia!B1003&amp;" - "&amp;Opatrenia!D1003)</f>
        <v xml:space="preserve"> - </v>
      </c>
    </row>
    <row r="1010" spans="16:17" x14ac:dyDescent="0.25">
      <c r="P1010" t="str">
        <f>CONCATENATE(ROW(P1010)-2," - ",Komponenty!B1010)</f>
        <v xml:space="preserve">1008 - </v>
      </c>
      <c r="Q1010" t="str">
        <f>CONCATENATE(Opatrenia!B1004&amp;" - "&amp;Opatrenia!D1004)</f>
        <v xml:space="preserve"> - </v>
      </c>
    </row>
    <row r="1011" spans="16:17" x14ac:dyDescent="0.25">
      <c r="P1011" t="str">
        <f>CONCATENATE(ROW(P1011)-2," - ",Komponenty!B1011)</f>
        <v xml:space="preserve">1009 - </v>
      </c>
      <c r="Q1011" t="str">
        <f>CONCATENATE(Opatrenia!B1005&amp;" - "&amp;Opatrenia!D1005)</f>
        <v xml:space="preserve"> - </v>
      </c>
    </row>
    <row r="1012" spans="16:17" x14ac:dyDescent="0.25">
      <c r="P1012" t="str">
        <f>CONCATENATE(ROW(P1012)-2," - ",Komponenty!B1012)</f>
        <v xml:space="preserve">1010 - </v>
      </c>
      <c r="Q1012" t="str">
        <f>CONCATENATE(Opatrenia!B1006&amp;" - "&amp;Opatrenia!D1006)</f>
        <v xml:space="preserve"> - </v>
      </c>
    </row>
    <row r="1013" spans="16:17" x14ac:dyDescent="0.25">
      <c r="P1013" t="str">
        <f>CONCATENATE(ROW(P1013)-2," - ",Komponenty!B1013)</f>
        <v xml:space="preserve">1011 - </v>
      </c>
      <c r="Q1013" t="str">
        <f>CONCATENATE(Opatrenia!B1007&amp;" - "&amp;Opatrenia!D1007)</f>
        <v xml:space="preserve"> - </v>
      </c>
    </row>
    <row r="1014" spans="16:17" x14ac:dyDescent="0.25">
      <c r="P1014" t="str">
        <f>CONCATENATE(ROW(P1014)-2," - ",Komponenty!B1014)</f>
        <v xml:space="preserve">1012 - </v>
      </c>
      <c r="Q1014" t="str">
        <f>CONCATENATE(Opatrenia!B1008&amp;" - "&amp;Opatrenia!D1008)</f>
        <v xml:space="preserve"> - </v>
      </c>
    </row>
    <row r="1015" spans="16:17" x14ac:dyDescent="0.25">
      <c r="P1015" t="str">
        <f>CONCATENATE(ROW(P1015)-2," - ",Komponenty!B1015)</f>
        <v xml:space="preserve">1013 - </v>
      </c>
      <c r="Q1015" t="str">
        <f>CONCATENATE(Opatrenia!B1009&amp;" - "&amp;Opatrenia!D1009)</f>
        <v xml:space="preserve"> - </v>
      </c>
    </row>
    <row r="1016" spans="16:17" x14ac:dyDescent="0.25">
      <c r="P1016" t="str">
        <f>CONCATENATE(ROW(P1016)-2," - ",Komponenty!B1016)</f>
        <v xml:space="preserve">1014 - </v>
      </c>
      <c r="Q1016" t="str">
        <f>CONCATENATE(Opatrenia!B1010&amp;" - "&amp;Opatrenia!D1010)</f>
        <v xml:space="preserve"> - </v>
      </c>
    </row>
    <row r="1017" spans="16:17" x14ac:dyDescent="0.25">
      <c r="P1017" t="str">
        <f>CONCATENATE(ROW(P1017)-2," - ",Komponenty!B1017)</f>
        <v xml:space="preserve">1015 - </v>
      </c>
      <c r="Q1017" t="str">
        <f>CONCATENATE(Opatrenia!B1011&amp;" - "&amp;Opatrenia!D1011)</f>
        <v xml:space="preserve"> - </v>
      </c>
    </row>
    <row r="1018" spans="16:17" x14ac:dyDescent="0.25">
      <c r="P1018" t="str">
        <f>CONCATENATE(ROW(P1018)-2," - ",Komponenty!B1018)</f>
        <v xml:space="preserve">1016 - </v>
      </c>
      <c r="Q1018" t="str">
        <f>CONCATENATE(Opatrenia!B1012&amp;" - "&amp;Opatrenia!D1012)</f>
        <v xml:space="preserve"> - </v>
      </c>
    </row>
    <row r="1019" spans="16:17" x14ac:dyDescent="0.25">
      <c r="P1019" t="str">
        <f>CONCATENATE(ROW(P1019)-2," - ",Komponenty!B1019)</f>
        <v xml:space="preserve">1017 - </v>
      </c>
      <c r="Q1019" t="str">
        <f>CONCATENATE(Opatrenia!B1013&amp;" - "&amp;Opatrenia!D1013)</f>
        <v xml:space="preserve"> - </v>
      </c>
    </row>
    <row r="1020" spans="16:17" x14ac:dyDescent="0.25">
      <c r="P1020" t="str">
        <f>CONCATENATE(ROW(P1020)-2," - ",Komponenty!B1020)</f>
        <v xml:space="preserve">1018 - </v>
      </c>
      <c r="Q1020" t="str">
        <f>CONCATENATE(Opatrenia!B1014&amp;" - "&amp;Opatrenia!D1014)</f>
        <v xml:space="preserve"> - </v>
      </c>
    </row>
    <row r="1021" spans="16:17" x14ac:dyDescent="0.25">
      <c r="P1021" t="str">
        <f>CONCATENATE(ROW(P1021)-2," - ",Komponenty!B1021)</f>
        <v xml:space="preserve">1019 - </v>
      </c>
      <c r="Q1021" t="str">
        <f>CONCATENATE(Opatrenia!B1015&amp;" - "&amp;Opatrenia!D1015)</f>
        <v xml:space="preserve"> - </v>
      </c>
    </row>
    <row r="1022" spans="16:17" x14ac:dyDescent="0.25">
      <c r="P1022" t="str">
        <f>CONCATENATE(ROW(P1022)-2," - ",Komponenty!B1022)</f>
        <v xml:space="preserve">1020 - </v>
      </c>
      <c r="Q1022" t="str">
        <f>CONCATENATE(Opatrenia!B1016&amp;" - "&amp;Opatrenia!D1016)</f>
        <v xml:space="preserve"> - </v>
      </c>
    </row>
    <row r="1023" spans="16:17" x14ac:dyDescent="0.25">
      <c r="P1023" t="str">
        <f>CONCATENATE(ROW(P1023)-2," - ",Komponenty!B1023)</f>
        <v xml:space="preserve">1021 - </v>
      </c>
      <c r="Q1023" t="str">
        <f>CONCATENATE(Opatrenia!B1017&amp;" - "&amp;Opatrenia!D1017)</f>
        <v xml:space="preserve"> - </v>
      </c>
    </row>
    <row r="1024" spans="16:17" x14ac:dyDescent="0.25">
      <c r="P1024" t="str">
        <f>CONCATENATE(ROW(P1024)-2," - ",Komponenty!B1024)</f>
        <v xml:space="preserve">1022 - </v>
      </c>
      <c r="Q1024" t="str">
        <f>CONCATENATE(Opatrenia!B1018&amp;" - "&amp;Opatrenia!D1018)</f>
        <v xml:space="preserve"> - </v>
      </c>
    </row>
    <row r="1025" spans="16:17" x14ac:dyDescent="0.25">
      <c r="P1025" t="str">
        <f>CONCATENATE(ROW(P1025)-2," - ",Komponenty!B1025)</f>
        <v xml:space="preserve">1023 - </v>
      </c>
      <c r="Q1025" t="str">
        <f>CONCATENATE(Opatrenia!B1019&amp;" - "&amp;Opatrenia!D1019)</f>
        <v xml:space="preserve"> - </v>
      </c>
    </row>
    <row r="1026" spans="16:17" x14ac:dyDescent="0.25">
      <c r="P1026" t="str">
        <f>CONCATENATE(ROW(P1026)-2," - ",Komponenty!B1026)</f>
        <v xml:space="preserve">1024 - </v>
      </c>
      <c r="Q1026" t="str">
        <f>CONCATENATE(Opatrenia!B1020&amp;" - "&amp;Opatrenia!D1020)</f>
        <v xml:space="preserve"> - </v>
      </c>
    </row>
    <row r="1027" spans="16:17" x14ac:dyDescent="0.25">
      <c r="P1027" t="str">
        <f>CONCATENATE(ROW(P1027)-2," - ",Komponenty!B1027)</f>
        <v xml:space="preserve">1025 - </v>
      </c>
      <c r="Q1027" t="str">
        <f>CONCATENATE(Opatrenia!B1021&amp;" - "&amp;Opatrenia!D1021)</f>
        <v xml:space="preserve"> - </v>
      </c>
    </row>
    <row r="1028" spans="16:17" x14ac:dyDescent="0.25">
      <c r="P1028" t="str">
        <f>CONCATENATE(ROW(P1028)-2," - ",Komponenty!B1028)</f>
        <v xml:space="preserve">1026 - </v>
      </c>
      <c r="Q1028" t="str">
        <f>CONCATENATE(Opatrenia!B1022&amp;" - "&amp;Opatrenia!D1022)</f>
        <v xml:space="preserve"> - </v>
      </c>
    </row>
    <row r="1029" spans="16:17" x14ac:dyDescent="0.25">
      <c r="P1029" t="str">
        <f>CONCATENATE(ROW(P1029)-2," - ",Komponenty!B1029)</f>
        <v xml:space="preserve">1027 - </v>
      </c>
      <c r="Q1029" t="str">
        <f>CONCATENATE(Opatrenia!B1023&amp;" - "&amp;Opatrenia!D1023)</f>
        <v xml:space="preserve"> - </v>
      </c>
    </row>
    <row r="1030" spans="16:17" x14ac:dyDescent="0.25">
      <c r="P1030" t="str">
        <f>CONCATENATE(ROW(P1030)-2," - ",Komponenty!B1030)</f>
        <v xml:space="preserve">1028 - </v>
      </c>
      <c r="Q1030" t="str">
        <f>CONCATENATE(Opatrenia!B1024&amp;" - "&amp;Opatrenia!D1024)</f>
        <v xml:space="preserve"> - </v>
      </c>
    </row>
    <row r="1031" spans="16:17" x14ac:dyDescent="0.25">
      <c r="P1031" t="str">
        <f>CONCATENATE(ROW(P1031)-2," - ",Komponenty!B1031)</f>
        <v xml:space="preserve">1029 - </v>
      </c>
      <c r="Q1031" t="str">
        <f>CONCATENATE(Opatrenia!B1025&amp;" - "&amp;Opatrenia!D1025)</f>
        <v xml:space="preserve"> - </v>
      </c>
    </row>
    <row r="1032" spans="16:17" x14ac:dyDescent="0.25">
      <c r="P1032" t="str">
        <f>CONCATENATE(ROW(P1032)-2," - ",Komponenty!B1032)</f>
        <v xml:space="preserve">1030 - </v>
      </c>
      <c r="Q1032" t="str">
        <f>CONCATENATE(Opatrenia!B1026&amp;" - "&amp;Opatrenia!D1026)</f>
        <v xml:space="preserve"> - </v>
      </c>
    </row>
    <row r="1033" spans="16:17" x14ac:dyDescent="0.25">
      <c r="P1033" t="str">
        <f>CONCATENATE(ROW(P1033)-2," - ",Komponenty!B1033)</f>
        <v xml:space="preserve">1031 - </v>
      </c>
      <c r="Q1033" t="str">
        <f>CONCATENATE(Opatrenia!B1027&amp;" - "&amp;Opatrenia!D1027)</f>
        <v xml:space="preserve"> - </v>
      </c>
    </row>
    <row r="1034" spans="16:17" x14ac:dyDescent="0.25">
      <c r="P1034" t="str">
        <f>CONCATENATE(ROW(P1034)-2," - ",Komponenty!B1034)</f>
        <v xml:space="preserve">1032 - </v>
      </c>
      <c r="Q1034" t="str">
        <f>CONCATENATE(Opatrenia!B1028&amp;" - "&amp;Opatrenia!D1028)</f>
        <v xml:space="preserve"> - </v>
      </c>
    </row>
    <row r="1035" spans="16:17" x14ac:dyDescent="0.25">
      <c r="P1035" t="str">
        <f>CONCATENATE(ROW(P1035)-2," - ",Komponenty!B1035)</f>
        <v xml:space="preserve">1033 - </v>
      </c>
      <c r="Q1035" t="str">
        <f>CONCATENATE(Opatrenia!B1029&amp;" - "&amp;Opatrenia!D1029)</f>
        <v xml:space="preserve"> - </v>
      </c>
    </row>
    <row r="1036" spans="16:17" x14ac:dyDescent="0.25">
      <c r="P1036" t="str">
        <f>CONCATENATE(ROW(P1036)-2," - ",Komponenty!B1036)</f>
        <v xml:space="preserve">1034 - </v>
      </c>
      <c r="Q1036" t="str">
        <f>CONCATENATE(Opatrenia!B1030&amp;" - "&amp;Opatrenia!D1030)</f>
        <v xml:space="preserve"> - </v>
      </c>
    </row>
    <row r="1037" spans="16:17" x14ac:dyDescent="0.25">
      <c r="P1037" t="str">
        <f>CONCATENATE(ROW(P1037)-2," - ",Komponenty!B1037)</f>
        <v xml:space="preserve">1035 - </v>
      </c>
      <c r="Q1037" t="str">
        <f>CONCATENATE(Opatrenia!B1031&amp;" - "&amp;Opatrenia!D1031)</f>
        <v xml:space="preserve"> - </v>
      </c>
    </row>
    <row r="1038" spans="16:17" x14ac:dyDescent="0.25">
      <c r="P1038" t="str">
        <f>CONCATENATE(ROW(P1038)-2," - ",Komponenty!B1038)</f>
        <v xml:space="preserve">1036 - </v>
      </c>
      <c r="Q1038" t="str">
        <f>CONCATENATE(Opatrenia!B1032&amp;" - "&amp;Opatrenia!D1032)</f>
        <v xml:space="preserve"> - </v>
      </c>
    </row>
    <row r="1039" spans="16:17" x14ac:dyDescent="0.25">
      <c r="P1039" t="str">
        <f>CONCATENATE(ROW(P1039)-2," - ",Komponenty!B1039)</f>
        <v xml:space="preserve">1037 - </v>
      </c>
      <c r="Q1039" t="str">
        <f>CONCATENATE(Opatrenia!B1033&amp;" - "&amp;Opatrenia!D1033)</f>
        <v xml:space="preserve"> - </v>
      </c>
    </row>
    <row r="1040" spans="16:17" x14ac:dyDescent="0.25">
      <c r="P1040" t="str">
        <f>CONCATENATE(ROW(P1040)-2," - ",Komponenty!B1040)</f>
        <v xml:space="preserve">1038 - </v>
      </c>
      <c r="Q1040" t="str">
        <f>CONCATENATE(Opatrenia!B1034&amp;" - "&amp;Opatrenia!D1034)</f>
        <v xml:space="preserve"> - </v>
      </c>
    </row>
    <row r="1041" spans="16:17" x14ac:dyDescent="0.25">
      <c r="P1041" t="str">
        <f>CONCATENATE(ROW(P1041)-2," - ",Komponenty!B1041)</f>
        <v xml:space="preserve">1039 - </v>
      </c>
      <c r="Q1041" t="str">
        <f>CONCATENATE(Opatrenia!B1035&amp;" - "&amp;Opatrenia!D1035)</f>
        <v xml:space="preserve"> - </v>
      </c>
    </row>
    <row r="1042" spans="16:17" x14ac:dyDescent="0.25">
      <c r="P1042" t="str">
        <f>CONCATENATE(ROW(P1042)-2," - ",Komponenty!B1042)</f>
        <v xml:space="preserve">1040 - </v>
      </c>
      <c r="Q1042" t="str">
        <f>CONCATENATE(Opatrenia!B1036&amp;" - "&amp;Opatrenia!D1036)</f>
        <v xml:space="preserve"> - </v>
      </c>
    </row>
    <row r="1043" spans="16:17" x14ac:dyDescent="0.25">
      <c r="P1043" t="str">
        <f>CONCATENATE(ROW(P1043)-2," - ",Komponenty!B1043)</f>
        <v xml:space="preserve">1041 - </v>
      </c>
      <c r="Q1043" t="str">
        <f>CONCATENATE(Opatrenia!B1037&amp;" - "&amp;Opatrenia!D1037)</f>
        <v xml:space="preserve"> - </v>
      </c>
    </row>
    <row r="1044" spans="16:17" x14ac:dyDescent="0.25">
      <c r="P1044" t="str">
        <f>CONCATENATE(ROW(P1044)-2," - ",Komponenty!B1044)</f>
        <v xml:space="preserve">1042 - </v>
      </c>
      <c r="Q1044" t="str">
        <f>CONCATENATE(Opatrenia!B1038&amp;" - "&amp;Opatrenia!D1038)</f>
        <v xml:space="preserve"> - </v>
      </c>
    </row>
    <row r="1045" spans="16:17" x14ac:dyDescent="0.25">
      <c r="P1045" t="str">
        <f>CONCATENATE(ROW(P1045)-2," - ",Komponenty!B1045)</f>
        <v xml:space="preserve">1043 - </v>
      </c>
      <c r="Q1045" t="str">
        <f>CONCATENATE(Opatrenia!B1039&amp;" - "&amp;Opatrenia!D1039)</f>
        <v xml:space="preserve"> - </v>
      </c>
    </row>
    <row r="1046" spans="16:17" x14ac:dyDescent="0.25">
      <c r="P1046" t="str">
        <f>CONCATENATE(ROW(P1046)-2," - ",Komponenty!B1046)</f>
        <v xml:space="preserve">1044 - </v>
      </c>
      <c r="Q1046" t="str">
        <f>CONCATENATE(Opatrenia!B1040&amp;" - "&amp;Opatrenia!D1040)</f>
        <v xml:space="preserve"> - </v>
      </c>
    </row>
    <row r="1047" spans="16:17" x14ac:dyDescent="0.25">
      <c r="P1047" t="str">
        <f>CONCATENATE(ROW(P1047)-2," - ",Komponenty!B1047)</f>
        <v xml:space="preserve">1045 - </v>
      </c>
      <c r="Q1047" t="str">
        <f>CONCATENATE(Opatrenia!B1041&amp;" - "&amp;Opatrenia!D1041)</f>
        <v xml:space="preserve"> - </v>
      </c>
    </row>
    <row r="1048" spans="16:17" x14ac:dyDescent="0.25">
      <c r="P1048" t="str">
        <f>CONCATENATE(ROW(P1048)-2," - ",Komponenty!B1048)</f>
        <v xml:space="preserve">1046 - </v>
      </c>
      <c r="Q1048" t="str">
        <f>CONCATENATE(Opatrenia!B1042&amp;" - "&amp;Opatrenia!D1042)</f>
        <v xml:space="preserve"> - </v>
      </c>
    </row>
    <row r="1049" spans="16:17" x14ac:dyDescent="0.25">
      <c r="P1049" t="str">
        <f>CONCATENATE(ROW(P1049)-2," - ",Komponenty!B1049)</f>
        <v xml:space="preserve">1047 - </v>
      </c>
      <c r="Q1049" t="str">
        <f>CONCATENATE(Opatrenia!B1043&amp;" - "&amp;Opatrenia!D1043)</f>
        <v xml:space="preserve"> - </v>
      </c>
    </row>
    <row r="1050" spans="16:17" x14ac:dyDescent="0.25">
      <c r="P1050" t="str">
        <f>CONCATENATE(ROW(P1050)-2," - ",Komponenty!B1050)</f>
        <v xml:space="preserve">1048 - </v>
      </c>
      <c r="Q1050" t="str">
        <f>CONCATENATE(Opatrenia!B1044&amp;" - "&amp;Opatrenia!D1044)</f>
        <v xml:space="preserve"> - </v>
      </c>
    </row>
    <row r="1051" spans="16:17" x14ac:dyDescent="0.25">
      <c r="P1051" t="str">
        <f>CONCATENATE(ROW(P1051)-2," - ",Komponenty!B1051)</f>
        <v xml:space="preserve">1049 - </v>
      </c>
      <c r="Q1051" t="str">
        <f>CONCATENATE(Opatrenia!B1045&amp;" - "&amp;Opatrenia!D1045)</f>
        <v xml:space="preserve"> - </v>
      </c>
    </row>
    <row r="1052" spans="16:17" x14ac:dyDescent="0.25">
      <c r="P1052" t="str">
        <f>CONCATENATE(ROW(P1052)-2," - ",Komponenty!B1052)</f>
        <v xml:space="preserve">1050 - </v>
      </c>
      <c r="Q1052" t="str">
        <f>CONCATENATE(Opatrenia!B1046&amp;" - "&amp;Opatrenia!D1046)</f>
        <v xml:space="preserve"> - </v>
      </c>
    </row>
    <row r="1053" spans="16:17" x14ac:dyDescent="0.25">
      <c r="P1053" t="str">
        <f>CONCATENATE(ROW(P1053)-2," - ",Komponenty!B1053)</f>
        <v xml:space="preserve">1051 - </v>
      </c>
      <c r="Q1053" t="str">
        <f>CONCATENATE(Opatrenia!B1047&amp;" - "&amp;Opatrenia!D1047)</f>
        <v xml:space="preserve"> - </v>
      </c>
    </row>
    <row r="1054" spans="16:17" x14ac:dyDescent="0.25">
      <c r="P1054" t="str">
        <f>CONCATENATE(ROW(P1054)-2," - ",Komponenty!B1054)</f>
        <v xml:space="preserve">1052 - </v>
      </c>
      <c r="Q1054" t="str">
        <f>CONCATENATE(Opatrenia!B1048&amp;" - "&amp;Opatrenia!D1048)</f>
        <v xml:space="preserve"> - </v>
      </c>
    </row>
    <row r="1055" spans="16:17" x14ac:dyDescent="0.25">
      <c r="P1055" t="str">
        <f>CONCATENATE(ROW(P1055)-2," - ",Komponenty!B1055)</f>
        <v xml:space="preserve">1053 - </v>
      </c>
      <c r="Q1055" t="str">
        <f>CONCATENATE(Opatrenia!B1049&amp;" - "&amp;Opatrenia!D1049)</f>
        <v xml:space="preserve"> - </v>
      </c>
    </row>
    <row r="1056" spans="16:17" x14ac:dyDescent="0.25">
      <c r="P1056" t="str">
        <f>CONCATENATE(ROW(P1056)-2," - ",Komponenty!B1056)</f>
        <v xml:space="preserve">1054 - </v>
      </c>
      <c r="Q1056" t="str">
        <f>CONCATENATE(Opatrenia!B1050&amp;" - "&amp;Opatrenia!D1050)</f>
        <v xml:space="preserve"> - </v>
      </c>
    </row>
    <row r="1057" spans="16:17" x14ac:dyDescent="0.25">
      <c r="P1057" t="str">
        <f>CONCATENATE(ROW(P1057)-2," - ",Komponenty!B1057)</f>
        <v xml:space="preserve">1055 - </v>
      </c>
      <c r="Q1057" t="str">
        <f>CONCATENATE(Opatrenia!B1051&amp;" - "&amp;Opatrenia!D1051)</f>
        <v xml:space="preserve"> - </v>
      </c>
    </row>
    <row r="1058" spans="16:17" x14ac:dyDescent="0.25">
      <c r="P1058" t="str">
        <f>CONCATENATE(ROW(P1058)-2," - ",Komponenty!B1058)</f>
        <v xml:space="preserve">1056 - </v>
      </c>
      <c r="Q1058" t="str">
        <f>CONCATENATE(Opatrenia!B1052&amp;" - "&amp;Opatrenia!D1052)</f>
        <v xml:space="preserve"> - </v>
      </c>
    </row>
    <row r="1059" spans="16:17" x14ac:dyDescent="0.25">
      <c r="P1059" t="str">
        <f>CONCATENATE(ROW(P1059)-2," - ",Komponenty!B1059)</f>
        <v xml:space="preserve">1057 - </v>
      </c>
      <c r="Q1059" t="str">
        <f>CONCATENATE(Opatrenia!B1053&amp;" - "&amp;Opatrenia!D1053)</f>
        <v xml:space="preserve"> - </v>
      </c>
    </row>
    <row r="1060" spans="16:17" x14ac:dyDescent="0.25">
      <c r="P1060" t="str">
        <f>CONCATENATE(ROW(P1060)-2," - ",Komponenty!B1060)</f>
        <v xml:space="preserve">1058 - </v>
      </c>
      <c r="Q1060" t="str">
        <f>CONCATENATE(Opatrenia!B1054&amp;" - "&amp;Opatrenia!D1054)</f>
        <v xml:space="preserve"> - </v>
      </c>
    </row>
    <row r="1061" spans="16:17" x14ac:dyDescent="0.25">
      <c r="P1061" t="str">
        <f>CONCATENATE(ROW(P1061)-2," - ",Komponenty!B1061)</f>
        <v xml:space="preserve">1059 - </v>
      </c>
      <c r="Q1061" t="str">
        <f>CONCATENATE(Opatrenia!B1055&amp;" - "&amp;Opatrenia!D1055)</f>
        <v xml:space="preserve"> - </v>
      </c>
    </row>
    <row r="1062" spans="16:17" x14ac:dyDescent="0.25">
      <c r="P1062" t="str">
        <f>CONCATENATE(ROW(P1062)-2," - ",Komponenty!B1062)</f>
        <v xml:space="preserve">1060 - </v>
      </c>
      <c r="Q1062" t="str">
        <f>CONCATENATE(Opatrenia!B1056&amp;" - "&amp;Opatrenia!D1056)</f>
        <v xml:space="preserve"> - </v>
      </c>
    </row>
    <row r="1063" spans="16:17" x14ac:dyDescent="0.25">
      <c r="P1063" t="str">
        <f>CONCATENATE(ROW(P1063)-2," - ",Komponenty!B1063)</f>
        <v xml:space="preserve">1061 - </v>
      </c>
      <c r="Q1063" t="str">
        <f>CONCATENATE(Opatrenia!B1057&amp;" - "&amp;Opatrenia!D1057)</f>
        <v xml:space="preserve"> - </v>
      </c>
    </row>
    <row r="1064" spans="16:17" x14ac:dyDescent="0.25">
      <c r="P1064" t="str">
        <f>CONCATENATE(ROW(P1064)-2," - ",Komponenty!B1064)</f>
        <v xml:space="preserve">1062 - </v>
      </c>
      <c r="Q1064" t="str">
        <f>CONCATENATE(Opatrenia!B1058&amp;" - "&amp;Opatrenia!D1058)</f>
        <v xml:space="preserve"> - </v>
      </c>
    </row>
    <row r="1065" spans="16:17" x14ac:dyDescent="0.25">
      <c r="P1065" t="str">
        <f>CONCATENATE(ROW(P1065)-2," - ",Komponenty!B1065)</f>
        <v xml:space="preserve">1063 - </v>
      </c>
      <c r="Q1065" t="str">
        <f>CONCATENATE(Opatrenia!B1059&amp;" - "&amp;Opatrenia!D1059)</f>
        <v xml:space="preserve"> - </v>
      </c>
    </row>
    <row r="1066" spans="16:17" x14ac:dyDescent="0.25">
      <c r="P1066" t="str">
        <f>CONCATENATE(ROW(P1066)-2," - ",Komponenty!B1066)</f>
        <v xml:space="preserve">1064 - </v>
      </c>
      <c r="Q1066" t="str">
        <f>CONCATENATE(Opatrenia!B1060&amp;" - "&amp;Opatrenia!D1060)</f>
        <v xml:space="preserve"> - </v>
      </c>
    </row>
    <row r="1067" spans="16:17" x14ac:dyDescent="0.25">
      <c r="P1067" t="str">
        <f>CONCATENATE(ROW(P1067)-2," - ",Komponenty!B1067)</f>
        <v xml:space="preserve">1065 - </v>
      </c>
      <c r="Q1067" t="str">
        <f>CONCATENATE(Opatrenia!B1061&amp;" - "&amp;Opatrenia!D1061)</f>
        <v xml:space="preserve"> - </v>
      </c>
    </row>
    <row r="1068" spans="16:17" x14ac:dyDescent="0.25">
      <c r="P1068" t="str">
        <f>CONCATENATE(ROW(P1068)-2," - ",Komponenty!B1068)</f>
        <v xml:space="preserve">1066 - </v>
      </c>
      <c r="Q1068" t="str">
        <f>CONCATENATE(Opatrenia!B1062&amp;" - "&amp;Opatrenia!D1062)</f>
        <v xml:space="preserve"> - </v>
      </c>
    </row>
    <row r="1069" spans="16:17" x14ac:dyDescent="0.25">
      <c r="P1069" t="str">
        <f>CONCATENATE(ROW(P1069)-2," - ",Komponenty!B1069)</f>
        <v xml:space="preserve">1067 - </v>
      </c>
      <c r="Q1069" t="str">
        <f>CONCATENATE(Opatrenia!B1063&amp;" - "&amp;Opatrenia!D1063)</f>
        <v xml:space="preserve"> - </v>
      </c>
    </row>
    <row r="1070" spans="16:17" x14ac:dyDescent="0.25">
      <c r="P1070" t="str">
        <f>CONCATENATE(ROW(P1070)-2," - ",Komponenty!B1070)</f>
        <v xml:space="preserve">1068 - </v>
      </c>
      <c r="Q1070" t="str">
        <f>CONCATENATE(Opatrenia!B1064&amp;" - "&amp;Opatrenia!D1064)</f>
        <v xml:space="preserve"> - </v>
      </c>
    </row>
    <row r="1071" spans="16:17" x14ac:dyDescent="0.25">
      <c r="P1071" t="str">
        <f>CONCATENATE(ROW(P1071)-2," - ",Komponenty!B1071)</f>
        <v xml:space="preserve">1069 - </v>
      </c>
      <c r="Q1071" t="str">
        <f>CONCATENATE(Opatrenia!B1065&amp;" - "&amp;Opatrenia!D1065)</f>
        <v xml:space="preserve"> - </v>
      </c>
    </row>
    <row r="1072" spans="16:17" x14ac:dyDescent="0.25">
      <c r="P1072" t="str">
        <f>CONCATENATE(ROW(P1072)-2," - ",Komponenty!B1072)</f>
        <v xml:space="preserve">1070 - </v>
      </c>
      <c r="Q1072" t="str">
        <f>CONCATENATE(Opatrenia!B1066&amp;" - "&amp;Opatrenia!D1066)</f>
        <v xml:space="preserve"> - </v>
      </c>
    </row>
    <row r="1073" spans="16:17" x14ac:dyDescent="0.25">
      <c r="P1073" t="str">
        <f>CONCATENATE(ROW(P1073)-2," - ",Komponenty!B1073)</f>
        <v xml:space="preserve">1071 - </v>
      </c>
      <c r="Q1073" t="str">
        <f>CONCATENATE(Opatrenia!B1067&amp;" - "&amp;Opatrenia!D1067)</f>
        <v xml:space="preserve"> - </v>
      </c>
    </row>
    <row r="1074" spans="16:17" x14ac:dyDescent="0.25">
      <c r="P1074" t="str">
        <f>CONCATENATE(ROW(P1074)-2," - ",Komponenty!B1074)</f>
        <v xml:space="preserve">1072 - </v>
      </c>
      <c r="Q1074" t="str">
        <f>CONCATENATE(Opatrenia!B1068&amp;" - "&amp;Opatrenia!D1068)</f>
        <v xml:space="preserve"> - </v>
      </c>
    </row>
    <row r="1075" spans="16:17" x14ac:dyDescent="0.25">
      <c r="P1075" t="str">
        <f>CONCATENATE(ROW(P1075)-2," - ",Komponenty!B1075)</f>
        <v xml:space="preserve">1073 - </v>
      </c>
      <c r="Q1075" t="str">
        <f>CONCATENATE(Opatrenia!B1069&amp;" - "&amp;Opatrenia!D1069)</f>
        <v xml:space="preserve"> - </v>
      </c>
    </row>
    <row r="1076" spans="16:17" x14ac:dyDescent="0.25">
      <c r="P1076" t="str">
        <f>CONCATENATE(ROW(P1076)-2," - ",Komponenty!B1076)</f>
        <v xml:space="preserve">1074 - </v>
      </c>
      <c r="Q1076" t="str">
        <f>CONCATENATE(Opatrenia!B1070&amp;" - "&amp;Opatrenia!D1070)</f>
        <v xml:space="preserve"> - </v>
      </c>
    </row>
    <row r="1077" spans="16:17" x14ac:dyDescent="0.25">
      <c r="P1077" t="str">
        <f>CONCATENATE(ROW(P1077)-2," - ",Komponenty!B1077)</f>
        <v xml:space="preserve">1075 - </v>
      </c>
      <c r="Q1077" t="str">
        <f>CONCATENATE(Opatrenia!B1071&amp;" - "&amp;Opatrenia!D1071)</f>
        <v xml:space="preserve"> - </v>
      </c>
    </row>
    <row r="1078" spans="16:17" x14ac:dyDescent="0.25">
      <c r="P1078" t="str">
        <f>CONCATENATE(ROW(P1078)-2," - ",Komponenty!B1078)</f>
        <v xml:space="preserve">1076 - </v>
      </c>
      <c r="Q1078" t="str">
        <f>CONCATENATE(Opatrenia!B1072&amp;" - "&amp;Opatrenia!D1072)</f>
        <v xml:space="preserve"> - </v>
      </c>
    </row>
    <row r="1079" spans="16:17" x14ac:dyDescent="0.25">
      <c r="P1079" t="str">
        <f>CONCATENATE(ROW(P1079)-2," - ",Komponenty!B1079)</f>
        <v xml:space="preserve">1077 - </v>
      </c>
      <c r="Q1079" t="str">
        <f>CONCATENATE(Opatrenia!B1073&amp;" - "&amp;Opatrenia!D1073)</f>
        <v xml:space="preserve"> - </v>
      </c>
    </row>
    <row r="1080" spans="16:17" x14ac:dyDescent="0.25">
      <c r="P1080" t="str">
        <f>CONCATENATE(ROW(P1080)-2," - ",Komponenty!B1080)</f>
        <v xml:space="preserve">1078 - </v>
      </c>
      <c r="Q1080" t="str">
        <f>CONCATENATE(Opatrenia!B1074&amp;" - "&amp;Opatrenia!D1074)</f>
        <v xml:space="preserve"> - </v>
      </c>
    </row>
    <row r="1081" spans="16:17" x14ac:dyDescent="0.25">
      <c r="P1081" t="str">
        <f>CONCATENATE(ROW(P1081)-2," - ",Komponenty!B1081)</f>
        <v xml:space="preserve">1079 - </v>
      </c>
      <c r="Q1081" t="str">
        <f>CONCATENATE(Opatrenia!B1075&amp;" - "&amp;Opatrenia!D1075)</f>
        <v xml:space="preserve"> - </v>
      </c>
    </row>
    <row r="1082" spans="16:17" x14ac:dyDescent="0.25">
      <c r="P1082" t="str">
        <f>CONCATENATE(ROW(P1082)-2," - ",Komponenty!B1082)</f>
        <v xml:space="preserve">1080 - </v>
      </c>
      <c r="Q1082" t="str">
        <f>CONCATENATE(Opatrenia!B1076&amp;" - "&amp;Opatrenia!D1076)</f>
        <v xml:space="preserve"> - </v>
      </c>
    </row>
    <row r="1083" spans="16:17" x14ac:dyDescent="0.25">
      <c r="P1083" t="str">
        <f>CONCATENATE(ROW(P1083)-2," - ",Komponenty!B1083)</f>
        <v xml:space="preserve">1081 - </v>
      </c>
      <c r="Q1083" t="str">
        <f>CONCATENATE(Opatrenia!B1077&amp;" - "&amp;Opatrenia!D1077)</f>
        <v xml:space="preserve"> - </v>
      </c>
    </row>
    <row r="1084" spans="16:17" x14ac:dyDescent="0.25">
      <c r="P1084" t="str">
        <f>CONCATENATE(ROW(P1084)-2," - ",Komponenty!B1084)</f>
        <v xml:space="preserve">1082 - </v>
      </c>
      <c r="Q1084" t="str">
        <f>CONCATENATE(Opatrenia!B1078&amp;" - "&amp;Opatrenia!D1078)</f>
        <v xml:space="preserve"> - </v>
      </c>
    </row>
    <row r="1085" spans="16:17" x14ac:dyDescent="0.25">
      <c r="P1085" t="str">
        <f>CONCATENATE(ROW(P1085)-2," - ",Komponenty!B1085)</f>
        <v xml:space="preserve">1083 - </v>
      </c>
      <c r="Q1085" t="str">
        <f>CONCATENATE(Opatrenia!B1079&amp;" - "&amp;Opatrenia!D1079)</f>
        <v xml:space="preserve"> - </v>
      </c>
    </row>
    <row r="1086" spans="16:17" x14ac:dyDescent="0.25">
      <c r="P1086" t="str">
        <f>CONCATENATE(ROW(P1086)-2," - ",Komponenty!B1086)</f>
        <v xml:space="preserve">1084 - </v>
      </c>
      <c r="Q1086" t="str">
        <f>CONCATENATE(Opatrenia!B1080&amp;" - "&amp;Opatrenia!D1080)</f>
        <v xml:space="preserve"> - </v>
      </c>
    </row>
    <row r="1087" spans="16:17" x14ac:dyDescent="0.25">
      <c r="P1087" t="str">
        <f>CONCATENATE(ROW(P1087)-2," - ",Komponenty!B1087)</f>
        <v xml:space="preserve">1085 - </v>
      </c>
      <c r="Q1087" t="str">
        <f>CONCATENATE(Opatrenia!B1081&amp;" - "&amp;Opatrenia!D1081)</f>
        <v xml:space="preserve"> - </v>
      </c>
    </row>
    <row r="1088" spans="16:17" x14ac:dyDescent="0.25">
      <c r="P1088" t="str">
        <f>CONCATENATE(ROW(P1088)-2," - ",Komponenty!B1088)</f>
        <v xml:space="preserve">1086 - </v>
      </c>
      <c r="Q1088" t="str">
        <f>CONCATENATE(Opatrenia!B1082&amp;" - "&amp;Opatrenia!D1082)</f>
        <v xml:space="preserve"> - </v>
      </c>
    </row>
    <row r="1089" spans="16:17" x14ac:dyDescent="0.25">
      <c r="P1089" t="str">
        <f>CONCATENATE(ROW(P1089)-2," - ",Komponenty!B1089)</f>
        <v xml:space="preserve">1087 - </v>
      </c>
      <c r="Q1089" t="str">
        <f>CONCATENATE(Opatrenia!B1083&amp;" - "&amp;Opatrenia!D1083)</f>
        <v xml:space="preserve"> - </v>
      </c>
    </row>
    <row r="1090" spans="16:17" x14ac:dyDescent="0.25">
      <c r="P1090" t="str">
        <f>CONCATENATE(ROW(P1090)-2," - ",Komponenty!B1090)</f>
        <v xml:space="preserve">1088 - </v>
      </c>
      <c r="Q1090" t="str">
        <f>CONCATENATE(Opatrenia!B1084&amp;" - "&amp;Opatrenia!D1084)</f>
        <v xml:space="preserve"> - </v>
      </c>
    </row>
    <row r="1091" spans="16:17" x14ac:dyDescent="0.25">
      <c r="P1091" t="str">
        <f>CONCATENATE(ROW(P1091)-2," - ",Komponenty!B1091)</f>
        <v xml:space="preserve">1089 - </v>
      </c>
      <c r="Q1091" t="str">
        <f>CONCATENATE(Opatrenia!B1085&amp;" - "&amp;Opatrenia!D1085)</f>
        <v xml:space="preserve"> - </v>
      </c>
    </row>
    <row r="1092" spans="16:17" x14ac:dyDescent="0.25">
      <c r="P1092" t="str">
        <f>CONCATENATE(ROW(P1092)-2," - ",Komponenty!B1092)</f>
        <v xml:space="preserve">1090 - </v>
      </c>
      <c r="Q1092" t="str">
        <f>CONCATENATE(Opatrenia!B1086&amp;" - "&amp;Opatrenia!D1086)</f>
        <v xml:space="preserve"> - </v>
      </c>
    </row>
    <row r="1093" spans="16:17" x14ac:dyDescent="0.25">
      <c r="P1093" t="str">
        <f>CONCATENATE(ROW(P1093)-2," - ",Komponenty!B1093)</f>
        <v xml:space="preserve">1091 - </v>
      </c>
      <c r="Q1093" t="str">
        <f>CONCATENATE(Opatrenia!B1087&amp;" - "&amp;Opatrenia!D1087)</f>
        <v xml:space="preserve"> - </v>
      </c>
    </row>
    <row r="1094" spans="16:17" x14ac:dyDescent="0.25">
      <c r="P1094" t="str">
        <f>CONCATENATE(ROW(P1094)-2," - ",Komponenty!B1094)</f>
        <v xml:space="preserve">1092 - </v>
      </c>
      <c r="Q1094" t="str">
        <f>CONCATENATE(Opatrenia!B1088&amp;" - "&amp;Opatrenia!D1088)</f>
        <v xml:space="preserve"> - </v>
      </c>
    </row>
    <row r="1095" spans="16:17" x14ac:dyDescent="0.25">
      <c r="P1095" t="str">
        <f>CONCATENATE(ROW(P1095)-2," - ",Komponenty!B1095)</f>
        <v xml:space="preserve">1093 - </v>
      </c>
      <c r="Q1095" t="str">
        <f>CONCATENATE(Opatrenia!B1089&amp;" - "&amp;Opatrenia!D1089)</f>
        <v xml:space="preserve"> - </v>
      </c>
    </row>
    <row r="1096" spans="16:17" x14ac:dyDescent="0.25">
      <c r="P1096" t="str">
        <f>CONCATENATE(ROW(P1096)-2," - ",Komponenty!B1096)</f>
        <v xml:space="preserve">1094 - </v>
      </c>
      <c r="Q1096" t="str">
        <f>CONCATENATE(Opatrenia!B1090&amp;" - "&amp;Opatrenia!D1090)</f>
        <v xml:space="preserve"> - </v>
      </c>
    </row>
    <row r="1097" spans="16:17" x14ac:dyDescent="0.25">
      <c r="P1097" t="str">
        <f>CONCATENATE(ROW(P1097)-2," - ",Komponenty!B1097)</f>
        <v xml:space="preserve">1095 - </v>
      </c>
      <c r="Q1097" t="str">
        <f>CONCATENATE(Opatrenia!B1091&amp;" - "&amp;Opatrenia!D1091)</f>
        <v xml:space="preserve"> - </v>
      </c>
    </row>
    <row r="1098" spans="16:17" x14ac:dyDescent="0.25">
      <c r="P1098" t="str">
        <f>CONCATENATE(ROW(P1098)-2," - ",Komponenty!B1098)</f>
        <v xml:space="preserve">1096 - </v>
      </c>
      <c r="Q1098" t="str">
        <f>CONCATENATE(Opatrenia!B1092&amp;" - "&amp;Opatrenia!D1092)</f>
        <v xml:space="preserve"> - </v>
      </c>
    </row>
    <row r="1099" spans="16:17" x14ac:dyDescent="0.25">
      <c r="P1099" t="str">
        <f>CONCATENATE(ROW(P1099)-2," - ",Komponenty!B1099)</f>
        <v xml:space="preserve">1097 - </v>
      </c>
      <c r="Q1099" t="str">
        <f>CONCATENATE(Opatrenia!B1093&amp;" - "&amp;Opatrenia!D1093)</f>
        <v xml:space="preserve"> - </v>
      </c>
    </row>
    <row r="1100" spans="16:17" x14ac:dyDescent="0.25">
      <c r="P1100" t="str">
        <f>CONCATENATE(ROW(P1100)-2," - ",Komponenty!B1100)</f>
        <v xml:space="preserve">1098 - </v>
      </c>
      <c r="Q1100" t="str">
        <f>CONCATENATE(Opatrenia!B1094&amp;" - "&amp;Opatrenia!D1094)</f>
        <v xml:space="preserve"> - </v>
      </c>
    </row>
    <row r="1101" spans="16:17" x14ac:dyDescent="0.25">
      <c r="P1101" t="str">
        <f>CONCATENATE(ROW(P1101)-2," - ",Komponenty!B1101)</f>
        <v xml:space="preserve">1099 - </v>
      </c>
      <c r="Q1101" t="str">
        <f>CONCATENATE(Opatrenia!B1095&amp;" - "&amp;Opatrenia!D1095)</f>
        <v xml:space="preserve"> - </v>
      </c>
    </row>
    <row r="1102" spans="16:17" x14ac:dyDescent="0.25">
      <c r="P1102" t="str">
        <f>CONCATENATE(ROW(P1102)-2," - ",Komponenty!B1102)</f>
        <v xml:space="preserve">1100 - </v>
      </c>
      <c r="Q1102" t="str">
        <f>CONCATENATE(Opatrenia!B1096&amp;" - "&amp;Opatrenia!D1096)</f>
        <v xml:space="preserve"> - </v>
      </c>
    </row>
    <row r="1103" spans="16:17" x14ac:dyDescent="0.25">
      <c r="P1103" t="str">
        <f>CONCATENATE(ROW(P1103)-2," - ",Komponenty!B1103)</f>
        <v xml:space="preserve">1101 - </v>
      </c>
      <c r="Q1103" t="str">
        <f>CONCATENATE(Opatrenia!B1097&amp;" - "&amp;Opatrenia!D1097)</f>
        <v xml:space="preserve"> - </v>
      </c>
    </row>
    <row r="1104" spans="16:17" x14ac:dyDescent="0.25">
      <c r="P1104" t="str">
        <f>CONCATENATE(ROW(P1104)-2," - ",Komponenty!B1104)</f>
        <v xml:space="preserve">1102 - </v>
      </c>
      <c r="Q1104" t="str">
        <f>CONCATENATE(Opatrenia!B1098&amp;" - "&amp;Opatrenia!D1098)</f>
        <v xml:space="preserve"> - </v>
      </c>
    </row>
    <row r="1105" spans="16:17" x14ac:dyDescent="0.25">
      <c r="P1105" t="str">
        <f>CONCATENATE(ROW(P1105)-2," - ",Komponenty!B1105)</f>
        <v xml:space="preserve">1103 - </v>
      </c>
      <c r="Q1105" t="str">
        <f>CONCATENATE(Opatrenia!B1099&amp;" - "&amp;Opatrenia!D1099)</f>
        <v xml:space="preserve"> - </v>
      </c>
    </row>
    <row r="1106" spans="16:17" x14ac:dyDescent="0.25">
      <c r="P1106" t="str">
        <f>CONCATENATE(ROW(P1106)-2," - ",Komponenty!B1106)</f>
        <v xml:space="preserve">1104 - </v>
      </c>
      <c r="Q1106" t="str">
        <f>CONCATENATE(Opatrenia!B1100&amp;" - "&amp;Opatrenia!D1100)</f>
        <v xml:space="preserve"> - </v>
      </c>
    </row>
    <row r="1107" spans="16:17" x14ac:dyDescent="0.25">
      <c r="P1107" t="str">
        <f>CONCATENATE(ROW(P1107)-2," - ",Komponenty!B1107)</f>
        <v xml:space="preserve">1105 - </v>
      </c>
      <c r="Q1107" t="str">
        <f>CONCATENATE(Opatrenia!B1101&amp;" - "&amp;Opatrenia!D1101)</f>
        <v xml:space="preserve"> - </v>
      </c>
    </row>
    <row r="1108" spans="16:17" x14ac:dyDescent="0.25">
      <c r="P1108" t="str">
        <f>CONCATENATE(ROW(P1108)-2," - ",Komponenty!B1108)</f>
        <v xml:space="preserve">1106 - </v>
      </c>
      <c r="Q1108" t="str">
        <f>CONCATENATE(Opatrenia!B1102&amp;" - "&amp;Opatrenia!D1102)</f>
        <v xml:space="preserve"> - </v>
      </c>
    </row>
    <row r="1109" spans="16:17" x14ac:dyDescent="0.25">
      <c r="P1109" t="str">
        <f>CONCATENATE(ROW(P1109)-2," - ",Komponenty!B1109)</f>
        <v xml:space="preserve">1107 - </v>
      </c>
      <c r="Q1109" t="str">
        <f>CONCATENATE(Opatrenia!B1103&amp;" - "&amp;Opatrenia!D1103)</f>
        <v xml:space="preserve"> - </v>
      </c>
    </row>
    <row r="1110" spans="16:17" x14ac:dyDescent="0.25">
      <c r="P1110" t="str">
        <f>CONCATENATE(ROW(P1110)-2," - ",Komponenty!B1110)</f>
        <v xml:space="preserve">1108 - </v>
      </c>
      <c r="Q1110" t="str">
        <f>CONCATENATE(Opatrenia!B1104&amp;" - "&amp;Opatrenia!D1104)</f>
        <v xml:space="preserve"> - </v>
      </c>
    </row>
    <row r="1111" spans="16:17" x14ac:dyDescent="0.25">
      <c r="P1111" t="str">
        <f>CONCATENATE(ROW(P1111)-2," - ",Komponenty!B1111)</f>
        <v xml:space="preserve">1109 - </v>
      </c>
      <c r="Q1111" t="str">
        <f>CONCATENATE(Opatrenia!B1105&amp;" - "&amp;Opatrenia!D1105)</f>
        <v xml:space="preserve"> - </v>
      </c>
    </row>
    <row r="1112" spans="16:17" x14ac:dyDescent="0.25">
      <c r="P1112" t="str">
        <f>CONCATENATE(ROW(P1112)-2," - ",Komponenty!B1112)</f>
        <v xml:space="preserve">1110 - </v>
      </c>
      <c r="Q1112" t="str">
        <f>CONCATENATE(Opatrenia!B1106&amp;" - "&amp;Opatrenia!D1106)</f>
        <v xml:space="preserve"> - </v>
      </c>
    </row>
    <row r="1113" spans="16:17" x14ac:dyDescent="0.25">
      <c r="P1113" t="str">
        <f>CONCATENATE(ROW(P1113)-2," - ",Komponenty!B1113)</f>
        <v xml:space="preserve">1111 - </v>
      </c>
      <c r="Q1113" t="str">
        <f>CONCATENATE(Opatrenia!B1107&amp;" - "&amp;Opatrenia!D1107)</f>
        <v xml:space="preserve"> - </v>
      </c>
    </row>
    <row r="1114" spans="16:17" x14ac:dyDescent="0.25">
      <c r="P1114" t="str">
        <f>CONCATENATE(ROW(P1114)-2," - ",Komponenty!B1114)</f>
        <v xml:space="preserve">1112 - </v>
      </c>
      <c r="Q1114" t="str">
        <f>CONCATENATE(Opatrenia!B1108&amp;" - "&amp;Opatrenia!D1108)</f>
        <v xml:space="preserve"> - </v>
      </c>
    </row>
    <row r="1115" spans="16:17" x14ac:dyDescent="0.25">
      <c r="P1115" t="str">
        <f>CONCATENATE(ROW(P1115)-2," - ",Komponenty!B1115)</f>
        <v xml:space="preserve">1113 - </v>
      </c>
      <c r="Q1115" t="str">
        <f>CONCATENATE(Opatrenia!B1109&amp;" - "&amp;Opatrenia!D1109)</f>
        <v xml:space="preserve"> - </v>
      </c>
    </row>
    <row r="1116" spans="16:17" x14ac:dyDescent="0.25">
      <c r="P1116" t="str">
        <f>CONCATENATE(ROW(P1116)-2," - ",Komponenty!B1116)</f>
        <v xml:space="preserve">1114 - </v>
      </c>
      <c r="Q1116" t="str">
        <f>CONCATENATE(Opatrenia!B1110&amp;" - "&amp;Opatrenia!D1110)</f>
        <v xml:space="preserve"> - </v>
      </c>
    </row>
    <row r="1117" spans="16:17" x14ac:dyDescent="0.25">
      <c r="P1117" t="str">
        <f>CONCATENATE(ROW(P1117)-2," - ",Komponenty!B1117)</f>
        <v xml:space="preserve">1115 - </v>
      </c>
      <c r="Q1117" t="str">
        <f>CONCATENATE(Opatrenia!B1111&amp;" - "&amp;Opatrenia!D1111)</f>
        <v xml:space="preserve"> - </v>
      </c>
    </row>
    <row r="1118" spans="16:17" x14ac:dyDescent="0.25">
      <c r="P1118" t="str">
        <f>CONCATENATE(ROW(P1118)-2," - ",Komponenty!B1118)</f>
        <v xml:space="preserve">1116 - </v>
      </c>
      <c r="Q1118" t="str">
        <f>CONCATENATE(Opatrenia!B1112&amp;" - "&amp;Opatrenia!D1112)</f>
        <v xml:space="preserve"> - </v>
      </c>
    </row>
    <row r="1119" spans="16:17" x14ac:dyDescent="0.25">
      <c r="P1119" t="str">
        <f>CONCATENATE(ROW(P1119)-2," - ",Komponenty!B1119)</f>
        <v xml:space="preserve">1117 - </v>
      </c>
      <c r="Q1119" t="str">
        <f>CONCATENATE(Opatrenia!B1113&amp;" - "&amp;Opatrenia!D1113)</f>
        <v xml:space="preserve"> - </v>
      </c>
    </row>
    <row r="1120" spans="16:17" x14ac:dyDescent="0.25">
      <c r="P1120" t="str">
        <f>CONCATENATE(ROW(P1120)-2," - ",Komponenty!B1120)</f>
        <v xml:space="preserve">1118 - </v>
      </c>
      <c r="Q1120" t="str">
        <f>CONCATENATE(Opatrenia!B1114&amp;" - "&amp;Opatrenia!D1114)</f>
        <v xml:space="preserve"> - </v>
      </c>
    </row>
    <row r="1121" spans="16:17" x14ac:dyDescent="0.25">
      <c r="P1121" t="str">
        <f>CONCATENATE(ROW(P1121)-2," - ",Komponenty!B1121)</f>
        <v xml:space="preserve">1119 - </v>
      </c>
      <c r="Q1121" t="str">
        <f>CONCATENATE(Opatrenia!B1115&amp;" - "&amp;Opatrenia!D1115)</f>
        <v xml:space="preserve"> - </v>
      </c>
    </row>
    <row r="1122" spans="16:17" x14ac:dyDescent="0.25">
      <c r="P1122" t="str">
        <f>CONCATENATE(ROW(P1122)-2," - ",Komponenty!B1122)</f>
        <v xml:space="preserve">1120 - </v>
      </c>
      <c r="Q1122" t="str">
        <f>CONCATENATE(Opatrenia!B1116&amp;" - "&amp;Opatrenia!D1116)</f>
        <v xml:space="preserve"> - </v>
      </c>
    </row>
    <row r="1123" spans="16:17" x14ac:dyDescent="0.25">
      <c r="P1123" t="str">
        <f>CONCATENATE(ROW(P1123)-2," - ",Komponenty!B1123)</f>
        <v xml:space="preserve">1121 - </v>
      </c>
      <c r="Q1123" t="str">
        <f>CONCATENATE(Opatrenia!B1117&amp;" - "&amp;Opatrenia!D1117)</f>
        <v xml:space="preserve"> - </v>
      </c>
    </row>
    <row r="1124" spans="16:17" x14ac:dyDescent="0.25">
      <c r="P1124" t="str">
        <f>CONCATENATE(ROW(P1124)-2," - ",Komponenty!B1124)</f>
        <v xml:space="preserve">1122 - </v>
      </c>
      <c r="Q1124" t="str">
        <f>CONCATENATE(Opatrenia!B1118&amp;" - "&amp;Opatrenia!D1118)</f>
        <v xml:space="preserve"> - </v>
      </c>
    </row>
    <row r="1125" spans="16:17" x14ac:dyDescent="0.25">
      <c r="P1125" t="str">
        <f>CONCATENATE(ROW(P1125)-2," - ",Komponenty!B1125)</f>
        <v xml:space="preserve">1123 - </v>
      </c>
      <c r="Q1125" t="str">
        <f>CONCATENATE(Opatrenia!B1119&amp;" - "&amp;Opatrenia!D1119)</f>
        <v xml:space="preserve"> - </v>
      </c>
    </row>
    <row r="1126" spans="16:17" x14ac:dyDescent="0.25">
      <c r="P1126" t="str">
        <f>CONCATENATE(ROW(P1126)-2," - ",Komponenty!B1126)</f>
        <v xml:space="preserve">1124 - </v>
      </c>
      <c r="Q1126" t="str">
        <f>CONCATENATE(Opatrenia!B1120&amp;" - "&amp;Opatrenia!D1120)</f>
        <v xml:space="preserve"> - </v>
      </c>
    </row>
    <row r="1127" spans="16:17" x14ac:dyDescent="0.25">
      <c r="P1127" t="str">
        <f>CONCATENATE(ROW(P1127)-2," - ",Komponenty!B1127)</f>
        <v xml:space="preserve">1125 - </v>
      </c>
      <c r="Q1127" t="str">
        <f>CONCATENATE(Opatrenia!B1121&amp;" - "&amp;Opatrenia!D1121)</f>
        <v xml:space="preserve"> - </v>
      </c>
    </row>
    <row r="1128" spans="16:17" x14ac:dyDescent="0.25">
      <c r="P1128" t="str">
        <f>CONCATENATE(ROW(P1128)-2," - ",Komponenty!B1128)</f>
        <v xml:space="preserve">1126 - </v>
      </c>
      <c r="Q1128" t="str">
        <f>CONCATENATE(Opatrenia!B1122&amp;" - "&amp;Opatrenia!D1122)</f>
        <v xml:space="preserve"> - </v>
      </c>
    </row>
    <row r="1129" spans="16:17" x14ac:dyDescent="0.25">
      <c r="P1129" t="str">
        <f>CONCATENATE(ROW(P1129)-2," - ",Komponenty!B1129)</f>
        <v xml:space="preserve">1127 - </v>
      </c>
      <c r="Q1129" t="str">
        <f>CONCATENATE(Opatrenia!B1123&amp;" - "&amp;Opatrenia!D1123)</f>
        <v xml:space="preserve"> - </v>
      </c>
    </row>
    <row r="1130" spans="16:17" x14ac:dyDescent="0.25">
      <c r="P1130" t="str">
        <f>CONCATENATE(ROW(P1130)-2," - ",Komponenty!B1130)</f>
        <v xml:space="preserve">1128 - </v>
      </c>
      <c r="Q1130" t="str">
        <f>CONCATENATE(Opatrenia!B1124&amp;" - "&amp;Opatrenia!D1124)</f>
        <v xml:space="preserve"> - </v>
      </c>
    </row>
    <row r="1131" spans="16:17" x14ac:dyDescent="0.25">
      <c r="P1131" t="str">
        <f>CONCATENATE(ROW(P1131)-2," - ",Komponenty!B1131)</f>
        <v xml:space="preserve">1129 - </v>
      </c>
      <c r="Q1131" t="str">
        <f>CONCATENATE(Opatrenia!B1125&amp;" - "&amp;Opatrenia!D1125)</f>
        <v xml:space="preserve"> - </v>
      </c>
    </row>
    <row r="1132" spans="16:17" x14ac:dyDescent="0.25">
      <c r="P1132" t="str">
        <f>CONCATENATE(ROW(P1132)-2," - ",Komponenty!B1132)</f>
        <v xml:space="preserve">1130 - </v>
      </c>
      <c r="Q1132" t="str">
        <f>CONCATENATE(Opatrenia!B1126&amp;" - "&amp;Opatrenia!D1126)</f>
        <v xml:space="preserve"> - </v>
      </c>
    </row>
    <row r="1133" spans="16:17" x14ac:dyDescent="0.25">
      <c r="P1133" t="str">
        <f>CONCATENATE(ROW(P1133)-2," - ",Komponenty!B1133)</f>
        <v xml:space="preserve">1131 - </v>
      </c>
      <c r="Q1133" t="str">
        <f>CONCATENATE(Opatrenia!B1127&amp;" - "&amp;Opatrenia!D1127)</f>
        <v xml:space="preserve"> - </v>
      </c>
    </row>
    <row r="1134" spans="16:17" x14ac:dyDescent="0.25">
      <c r="P1134" t="str">
        <f>CONCATENATE(ROW(P1134)-2," - ",Komponenty!B1134)</f>
        <v xml:space="preserve">1132 - </v>
      </c>
      <c r="Q1134" t="str">
        <f>CONCATENATE(Opatrenia!B1128&amp;" - "&amp;Opatrenia!D1128)</f>
        <v xml:space="preserve"> - </v>
      </c>
    </row>
    <row r="1135" spans="16:17" x14ac:dyDescent="0.25">
      <c r="P1135" t="str">
        <f>CONCATENATE(ROW(P1135)-2," - ",Komponenty!B1135)</f>
        <v xml:space="preserve">1133 - </v>
      </c>
      <c r="Q1135" t="str">
        <f>CONCATENATE(Opatrenia!B1129&amp;" - "&amp;Opatrenia!D1129)</f>
        <v xml:space="preserve"> - </v>
      </c>
    </row>
    <row r="1136" spans="16:17" x14ac:dyDescent="0.25">
      <c r="P1136" t="str">
        <f>CONCATENATE(ROW(P1136)-2," - ",Komponenty!B1136)</f>
        <v xml:space="preserve">1134 - </v>
      </c>
      <c r="Q1136" t="str">
        <f>CONCATENATE(Opatrenia!B1130&amp;" - "&amp;Opatrenia!D1130)</f>
        <v xml:space="preserve"> - </v>
      </c>
    </row>
    <row r="1137" spans="16:17" x14ac:dyDescent="0.25">
      <c r="P1137" t="str">
        <f>CONCATENATE(ROW(P1137)-2," - ",Komponenty!B1137)</f>
        <v xml:space="preserve">1135 - </v>
      </c>
      <c r="Q1137" t="str">
        <f>CONCATENATE(Opatrenia!B1131&amp;" - "&amp;Opatrenia!D1131)</f>
        <v xml:space="preserve"> - </v>
      </c>
    </row>
    <row r="1138" spans="16:17" x14ac:dyDescent="0.25">
      <c r="P1138" t="str">
        <f>CONCATENATE(ROW(P1138)-2," - ",Komponenty!B1138)</f>
        <v xml:space="preserve">1136 - </v>
      </c>
      <c r="Q1138" t="str">
        <f>CONCATENATE(Opatrenia!B1132&amp;" - "&amp;Opatrenia!D1132)</f>
        <v xml:space="preserve"> - </v>
      </c>
    </row>
    <row r="1139" spans="16:17" x14ac:dyDescent="0.25">
      <c r="P1139" t="str">
        <f>CONCATENATE(ROW(P1139)-2," - ",Komponenty!B1139)</f>
        <v xml:space="preserve">1137 - </v>
      </c>
      <c r="Q1139" t="str">
        <f>CONCATENATE(Opatrenia!B1133&amp;" - "&amp;Opatrenia!D1133)</f>
        <v xml:space="preserve"> - </v>
      </c>
    </row>
    <row r="1140" spans="16:17" x14ac:dyDescent="0.25">
      <c r="P1140" t="str">
        <f>CONCATENATE(ROW(P1140)-2," - ",Komponenty!B1140)</f>
        <v xml:space="preserve">1138 - </v>
      </c>
      <c r="Q1140" t="str">
        <f>CONCATENATE(Opatrenia!B1134&amp;" - "&amp;Opatrenia!D1134)</f>
        <v xml:space="preserve"> - </v>
      </c>
    </row>
    <row r="1141" spans="16:17" x14ac:dyDescent="0.25">
      <c r="P1141" t="str">
        <f>CONCATENATE(ROW(P1141)-2," - ",Komponenty!B1141)</f>
        <v xml:space="preserve">1139 - </v>
      </c>
      <c r="Q1141" t="str">
        <f>CONCATENATE(Opatrenia!B1135&amp;" - "&amp;Opatrenia!D1135)</f>
        <v xml:space="preserve"> - </v>
      </c>
    </row>
    <row r="1142" spans="16:17" x14ac:dyDescent="0.25">
      <c r="P1142" t="str">
        <f>CONCATENATE(ROW(P1142)-2," - ",Komponenty!B1142)</f>
        <v xml:space="preserve">1140 - </v>
      </c>
      <c r="Q1142" t="str">
        <f>CONCATENATE(Opatrenia!B1136&amp;" - "&amp;Opatrenia!D1136)</f>
        <v xml:space="preserve"> - </v>
      </c>
    </row>
    <row r="1143" spans="16:17" x14ac:dyDescent="0.25">
      <c r="P1143" t="str">
        <f>CONCATENATE(ROW(P1143)-2," - ",Komponenty!B1143)</f>
        <v xml:space="preserve">1141 - </v>
      </c>
      <c r="Q1143" t="str">
        <f>CONCATENATE(Opatrenia!B1137&amp;" - "&amp;Opatrenia!D1137)</f>
        <v xml:space="preserve"> - </v>
      </c>
    </row>
    <row r="1144" spans="16:17" x14ac:dyDescent="0.25">
      <c r="P1144" t="str">
        <f>CONCATENATE(ROW(P1144)-2," - ",Komponenty!B1144)</f>
        <v xml:space="preserve">1142 - </v>
      </c>
      <c r="Q1144" t="str">
        <f>CONCATENATE(Opatrenia!B1138&amp;" - "&amp;Opatrenia!D1138)</f>
        <v xml:space="preserve"> - </v>
      </c>
    </row>
    <row r="1145" spans="16:17" x14ac:dyDescent="0.25">
      <c r="P1145" t="str">
        <f>CONCATENATE(ROW(P1145)-2," - ",Komponenty!B1145)</f>
        <v xml:space="preserve">1143 - </v>
      </c>
      <c r="Q1145" t="str">
        <f>CONCATENATE(Opatrenia!B1139&amp;" - "&amp;Opatrenia!D1139)</f>
        <v xml:space="preserve"> - </v>
      </c>
    </row>
    <row r="1146" spans="16:17" x14ac:dyDescent="0.25">
      <c r="P1146" t="str">
        <f>CONCATENATE(ROW(P1146)-2," - ",Komponenty!B1146)</f>
        <v xml:space="preserve">1144 - </v>
      </c>
      <c r="Q1146" t="str">
        <f>CONCATENATE(Opatrenia!B1140&amp;" - "&amp;Opatrenia!D1140)</f>
        <v xml:space="preserve"> - </v>
      </c>
    </row>
    <row r="1147" spans="16:17" x14ac:dyDescent="0.25">
      <c r="P1147" t="str">
        <f>CONCATENATE(ROW(P1147)-2," - ",Komponenty!B1147)</f>
        <v xml:space="preserve">1145 - </v>
      </c>
      <c r="Q1147" t="str">
        <f>CONCATENATE(Opatrenia!B1141&amp;" - "&amp;Opatrenia!D1141)</f>
        <v xml:space="preserve"> - </v>
      </c>
    </row>
    <row r="1148" spans="16:17" x14ac:dyDescent="0.25">
      <c r="P1148" t="str">
        <f>CONCATENATE(ROW(P1148)-2," - ",Komponenty!B1148)</f>
        <v xml:space="preserve">1146 - </v>
      </c>
      <c r="Q1148" t="str">
        <f>CONCATENATE(Opatrenia!B1142&amp;" - "&amp;Opatrenia!D1142)</f>
        <v xml:space="preserve"> - </v>
      </c>
    </row>
    <row r="1149" spans="16:17" x14ac:dyDescent="0.25">
      <c r="P1149" t="str">
        <f>CONCATENATE(ROW(P1149)-2," - ",Komponenty!B1149)</f>
        <v xml:space="preserve">1147 - </v>
      </c>
      <c r="Q1149" t="str">
        <f>CONCATENATE(Opatrenia!B1143&amp;" - "&amp;Opatrenia!D1143)</f>
        <v xml:space="preserve"> - </v>
      </c>
    </row>
    <row r="1150" spans="16:17" x14ac:dyDescent="0.25">
      <c r="P1150" t="str">
        <f>CONCATENATE(ROW(P1150)-2," - ",Komponenty!B1150)</f>
        <v xml:space="preserve">1148 - </v>
      </c>
      <c r="Q1150" t="str">
        <f>CONCATENATE(Opatrenia!B1144&amp;" - "&amp;Opatrenia!D1144)</f>
        <v xml:space="preserve"> - </v>
      </c>
    </row>
    <row r="1151" spans="16:17" x14ac:dyDescent="0.25">
      <c r="P1151" t="str">
        <f>CONCATENATE(ROW(P1151)-2," - ",Komponenty!B1151)</f>
        <v xml:space="preserve">1149 - </v>
      </c>
      <c r="Q1151" t="str">
        <f>CONCATENATE(Opatrenia!B1145&amp;" - "&amp;Opatrenia!D1145)</f>
        <v xml:space="preserve"> - </v>
      </c>
    </row>
    <row r="1152" spans="16:17" x14ac:dyDescent="0.25">
      <c r="P1152" t="str">
        <f>CONCATENATE(ROW(P1152)-2," - ",Komponenty!B1152)</f>
        <v xml:space="preserve">1150 - </v>
      </c>
      <c r="Q1152" t="str">
        <f>CONCATENATE(Opatrenia!B1146&amp;" - "&amp;Opatrenia!D1146)</f>
        <v xml:space="preserve"> - </v>
      </c>
    </row>
    <row r="1153" spans="16:17" x14ac:dyDescent="0.25">
      <c r="P1153" t="str">
        <f>CONCATENATE(ROW(P1153)-2," - ",Komponenty!B1153)</f>
        <v xml:space="preserve">1151 - </v>
      </c>
      <c r="Q1153" t="str">
        <f>CONCATENATE(Opatrenia!B1147&amp;" - "&amp;Opatrenia!D1147)</f>
        <v xml:space="preserve"> - </v>
      </c>
    </row>
    <row r="1154" spans="16:17" x14ac:dyDescent="0.25">
      <c r="P1154" t="str">
        <f>CONCATENATE(ROW(P1154)-2," - ",Komponenty!B1154)</f>
        <v xml:space="preserve">1152 - </v>
      </c>
      <c r="Q1154" t="str">
        <f>CONCATENATE(Opatrenia!B1148&amp;" - "&amp;Opatrenia!D1148)</f>
        <v xml:space="preserve"> - </v>
      </c>
    </row>
    <row r="1155" spans="16:17" x14ac:dyDescent="0.25">
      <c r="P1155" t="str">
        <f>CONCATENATE(ROW(P1155)-2," - ",Komponenty!B1155)</f>
        <v xml:space="preserve">1153 - </v>
      </c>
      <c r="Q1155" t="str">
        <f>CONCATENATE(Opatrenia!B1149&amp;" - "&amp;Opatrenia!D1149)</f>
        <v xml:space="preserve"> - </v>
      </c>
    </row>
    <row r="1156" spans="16:17" x14ac:dyDescent="0.25">
      <c r="P1156" t="str">
        <f>CONCATENATE(ROW(P1156)-2," - ",Komponenty!B1156)</f>
        <v xml:space="preserve">1154 - </v>
      </c>
      <c r="Q1156" t="str">
        <f>CONCATENATE(Opatrenia!B1150&amp;" - "&amp;Opatrenia!D1150)</f>
        <v xml:space="preserve"> - </v>
      </c>
    </row>
    <row r="1157" spans="16:17" x14ac:dyDescent="0.25">
      <c r="P1157" t="str">
        <f>CONCATENATE(ROW(P1157)-2," - ",Komponenty!B1157)</f>
        <v xml:space="preserve">1155 - </v>
      </c>
      <c r="Q1157" t="str">
        <f>CONCATENATE(Opatrenia!B1151&amp;" - "&amp;Opatrenia!D1151)</f>
        <v xml:space="preserve"> - </v>
      </c>
    </row>
    <row r="1158" spans="16:17" x14ac:dyDescent="0.25">
      <c r="P1158" t="str">
        <f>CONCATENATE(ROW(P1158)-2," - ",Komponenty!B1158)</f>
        <v xml:space="preserve">1156 - </v>
      </c>
      <c r="Q1158" t="str">
        <f>CONCATENATE(Opatrenia!B1152&amp;" - "&amp;Opatrenia!D1152)</f>
        <v xml:space="preserve"> - </v>
      </c>
    </row>
    <row r="1159" spans="16:17" x14ac:dyDescent="0.25">
      <c r="P1159" t="str">
        <f>CONCATENATE(ROW(P1159)-2," - ",Komponenty!B1159)</f>
        <v xml:space="preserve">1157 - </v>
      </c>
      <c r="Q1159" t="str">
        <f>CONCATENATE(Opatrenia!B1153&amp;" - "&amp;Opatrenia!D1153)</f>
        <v xml:space="preserve"> - </v>
      </c>
    </row>
    <row r="1160" spans="16:17" x14ac:dyDescent="0.25">
      <c r="P1160" t="str">
        <f>CONCATENATE(ROW(P1160)-2," - ",Komponenty!B1160)</f>
        <v xml:space="preserve">1158 - </v>
      </c>
      <c r="Q1160" t="str">
        <f>CONCATENATE(Opatrenia!B1154&amp;" - "&amp;Opatrenia!D1154)</f>
        <v xml:space="preserve"> - </v>
      </c>
    </row>
    <row r="1161" spans="16:17" x14ac:dyDescent="0.25">
      <c r="P1161" t="str">
        <f>CONCATENATE(ROW(P1161)-2," - ",Komponenty!B1161)</f>
        <v xml:space="preserve">1159 - </v>
      </c>
      <c r="Q1161" t="str">
        <f>CONCATENATE(Opatrenia!B1155&amp;" - "&amp;Opatrenia!D1155)</f>
        <v xml:space="preserve"> - </v>
      </c>
    </row>
    <row r="1162" spans="16:17" x14ac:dyDescent="0.25">
      <c r="P1162" t="str">
        <f>CONCATENATE(ROW(P1162)-2," - ",Komponenty!B1162)</f>
        <v xml:space="preserve">1160 - </v>
      </c>
      <c r="Q1162" t="str">
        <f>CONCATENATE(Opatrenia!B1156&amp;" - "&amp;Opatrenia!D1156)</f>
        <v xml:space="preserve"> - </v>
      </c>
    </row>
    <row r="1163" spans="16:17" x14ac:dyDescent="0.25">
      <c r="P1163" t="str">
        <f>CONCATENATE(ROW(P1163)-2," - ",Komponenty!B1163)</f>
        <v xml:space="preserve">1161 - </v>
      </c>
      <c r="Q1163" t="str">
        <f>CONCATENATE(Opatrenia!B1157&amp;" - "&amp;Opatrenia!D1157)</f>
        <v xml:space="preserve"> - </v>
      </c>
    </row>
    <row r="1164" spans="16:17" x14ac:dyDescent="0.25">
      <c r="P1164" t="str">
        <f>CONCATENATE(ROW(P1164)-2," - ",Komponenty!B1164)</f>
        <v xml:space="preserve">1162 - </v>
      </c>
      <c r="Q1164" t="str">
        <f>CONCATENATE(Opatrenia!B1158&amp;" - "&amp;Opatrenia!D1158)</f>
        <v xml:space="preserve"> - </v>
      </c>
    </row>
    <row r="1165" spans="16:17" x14ac:dyDescent="0.25">
      <c r="P1165" t="str">
        <f>CONCATENATE(ROW(P1165)-2," - ",Komponenty!B1165)</f>
        <v xml:space="preserve">1163 - </v>
      </c>
      <c r="Q1165" t="str">
        <f>CONCATENATE(Opatrenia!B1159&amp;" - "&amp;Opatrenia!D1159)</f>
        <v xml:space="preserve"> - </v>
      </c>
    </row>
    <row r="1166" spans="16:17" x14ac:dyDescent="0.25">
      <c r="P1166" t="str">
        <f>CONCATENATE(ROW(P1166)-2," - ",Komponenty!B1166)</f>
        <v xml:space="preserve">1164 - </v>
      </c>
      <c r="Q1166" t="str">
        <f>CONCATENATE(Opatrenia!B1160&amp;" - "&amp;Opatrenia!D1160)</f>
        <v xml:space="preserve"> - </v>
      </c>
    </row>
    <row r="1167" spans="16:17" x14ac:dyDescent="0.25">
      <c r="P1167" t="str">
        <f>CONCATENATE(ROW(P1167)-2," - ",Komponenty!B1167)</f>
        <v xml:space="preserve">1165 - </v>
      </c>
      <c r="Q1167" t="str">
        <f>CONCATENATE(Opatrenia!B1161&amp;" - "&amp;Opatrenia!D1161)</f>
        <v xml:space="preserve"> - </v>
      </c>
    </row>
    <row r="1168" spans="16:17" x14ac:dyDescent="0.25">
      <c r="P1168" t="str">
        <f>CONCATENATE(ROW(P1168)-2," - ",Komponenty!B1168)</f>
        <v xml:space="preserve">1166 - </v>
      </c>
      <c r="Q1168" t="str">
        <f>CONCATENATE(Opatrenia!B1162&amp;" - "&amp;Opatrenia!D1162)</f>
        <v xml:space="preserve"> - </v>
      </c>
    </row>
    <row r="1169" spans="16:17" x14ac:dyDescent="0.25">
      <c r="P1169" t="str">
        <f>CONCATENATE(ROW(P1169)-2," - ",Komponenty!B1169)</f>
        <v xml:space="preserve">1167 - </v>
      </c>
      <c r="Q1169" t="str">
        <f>CONCATENATE(Opatrenia!B1163&amp;" - "&amp;Opatrenia!D1163)</f>
        <v xml:space="preserve"> - </v>
      </c>
    </row>
    <row r="1170" spans="16:17" x14ac:dyDescent="0.25">
      <c r="P1170" t="str">
        <f>CONCATENATE(ROW(P1170)-2," - ",Komponenty!B1170)</f>
        <v xml:space="preserve">1168 - </v>
      </c>
      <c r="Q1170" t="str">
        <f>CONCATENATE(Opatrenia!B1164&amp;" - "&amp;Opatrenia!D1164)</f>
        <v xml:space="preserve"> - </v>
      </c>
    </row>
    <row r="1171" spans="16:17" x14ac:dyDescent="0.25">
      <c r="P1171" t="str">
        <f>CONCATENATE(ROW(P1171)-2," - ",Komponenty!B1171)</f>
        <v xml:space="preserve">1169 - </v>
      </c>
      <c r="Q1171" t="str">
        <f>CONCATENATE(Opatrenia!B1165&amp;" - "&amp;Opatrenia!D1165)</f>
        <v xml:space="preserve"> - </v>
      </c>
    </row>
    <row r="1172" spans="16:17" x14ac:dyDescent="0.25">
      <c r="P1172" t="str">
        <f>CONCATENATE(ROW(P1172)-2," - ",Komponenty!B1172)</f>
        <v xml:space="preserve">1170 - </v>
      </c>
      <c r="Q1172" t="str">
        <f>CONCATENATE(Opatrenia!B1166&amp;" - "&amp;Opatrenia!D1166)</f>
        <v xml:space="preserve"> - </v>
      </c>
    </row>
    <row r="1173" spans="16:17" x14ac:dyDescent="0.25">
      <c r="P1173" t="str">
        <f>CONCATENATE(ROW(P1173)-2," - ",Komponenty!B1173)</f>
        <v xml:space="preserve">1171 - </v>
      </c>
      <c r="Q1173" t="str">
        <f>CONCATENATE(Opatrenia!B1167&amp;" - "&amp;Opatrenia!D1167)</f>
        <v xml:space="preserve"> - </v>
      </c>
    </row>
    <row r="1174" spans="16:17" x14ac:dyDescent="0.25">
      <c r="P1174" t="str">
        <f>CONCATENATE(ROW(P1174)-2," - ",Komponenty!B1174)</f>
        <v xml:space="preserve">1172 - </v>
      </c>
      <c r="Q1174" t="str">
        <f>CONCATENATE(Opatrenia!B1168&amp;" - "&amp;Opatrenia!D1168)</f>
        <v xml:space="preserve"> - </v>
      </c>
    </row>
    <row r="1175" spans="16:17" x14ac:dyDescent="0.25">
      <c r="P1175" t="str">
        <f>CONCATENATE(ROW(P1175)-2," - ",Komponenty!B1175)</f>
        <v xml:space="preserve">1173 - </v>
      </c>
      <c r="Q1175" t="str">
        <f>CONCATENATE(Opatrenia!B1169&amp;" - "&amp;Opatrenia!D1169)</f>
        <v xml:space="preserve"> - </v>
      </c>
    </row>
    <row r="1176" spans="16:17" x14ac:dyDescent="0.25">
      <c r="P1176" t="str">
        <f>CONCATENATE(ROW(P1176)-2," - ",Komponenty!B1176)</f>
        <v xml:space="preserve">1174 - </v>
      </c>
      <c r="Q1176" t="str">
        <f>CONCATENATE(Opatrenia!B1170&amp;" - "&amp;Opatrenia!D1170)</f>
        <v xml:space="preserve"> - </v>
      </c>
    </row>
    <row r="1177" spans="16:17" x14ac:dyDescent="0.25">
      <c r="P1177" t="str">
        <f>CONCATENATE(ROW(P1177)-2," - ",Komponenty!B1177)</f>
        <v xml:space="preserve">1175 - </v>
      </c>
      <c r="Q1177" t="str">
        <f>CONCATENATE(Opatrenia!B1171&amp;" - "&amp;Opatrenia!D1171)</f>
        <v xml:space="preserve"> - </v>
      </c>
    </row>
    <row r="1178" spans="16:17" x14ac:dyDescent="0.25">
      <c r="P1178" t="str">
        <f>CONCATENATE(ROW(P1178)-2," - ",Komponenty!B1178)</f>
        <v xml:space="preserve">1176 - </v>
      </c>
      <c r="Q1178" t="str">
        <f>CONCATENATE(Opatrenia!B1172&amp;" - "&amp;Opatrenia!D1172)</f>
        <v xml:space="preserve"> - </v>
      </c>
    </row>
    <row r="1179" spans="16:17" x14ac:dyDescent="0.25">
      <c r="P1179" t="str">
        <f>CONCATENATE(ROW(P1179)-2," - ",Komponenty!B1179)</f>
        <v xml:space="preserve">1177 - </v>
      </c>
      <c r="Q1179" t="str">
        <f>CONCATENATE(Opatrenia!B1173&amp;" - "&amp;Opatrenia!D1173)</f>
        <v xml:space="preserve"> - </v>
      </c>
    </row>
    <row r="1180" spans="16:17" x14ac:dyDescent="0.25">
      <c r="P1180" t="str">
        <f>CONCATENATE(ROW(P1180)-2," - ",Komponenty!B1180)</f>
        <v xml:space="preserve">1178 - </v>
      </c>
      <c r="Q1180" t="str">
        <f>CONCATENATE(Opatrenia!B1174&amp;" - "&amp;Opatrenia!D1174)</f>
        <v xml:space="preserve"> - </v>
      </c>
    </row>
    <row r="1181" spans="16:17" x14ac:dyDescent="0.25">
      <c r="P1181" t="str">
        <f>CONCATENATE(ROW(P1181)-2," - ",Komponenty!B1181)</f>
        <v xml:space="preserve">1179 - </v>
      </c>
      <c r="Q1181" t="str">
        <f>CONCATENATE(Opatrenia!B1175&amp;" - "&amp;Opatrenia!D1175)</f>
        <v xml:space="preserve"> - </v>
      </c>
    </row>
    <row r="1182" spans="16:17" x14ac:dyDescent="0.25">
      <c r="P1182" t="str">
        <f>CONCATENATE(ROW(P1182)-2," - ",Komponenty!B1182)</f>
        <v xml:space="preserve">1180 - </v>
      </c>
      <c r="Q1182" t="str">
        <f>CONCATENATE(Opatrenia!B1176&amp;" - "&amp;Opatrenia!D1176)</f>
        <v xml:space="preserve"> - </v>
      </c>
    </row>
    <row r="1183" spans="16:17" x14ac:dyDescent="0.25">
      <c r="P1183" t="str">
        <f>CONCATENATE(ROW(P1183)-2," - ",Komponenty!B1183)</f>
        <v xml:space="preserve">1181 - </v>
      </c>
      <c r="Q1183" t="str">
        <f>CONCATENATE(Opatrenia!B1177&amp;" - "&amp;Opatrenia!D1177)</f>
        <v xml:space="preserve"> - </v>
      </c>
    </row>
    <row r="1184" spans="16:17" x14ac:dyDescent="0.25">
      <c r="P1184" t="str">
        <f>CONCATENATE(ROW(P1184)-2," - ",Komponenty!B1184)</f>
        <v xml:space="preserve">1182 - </v>
      </c>
      <c r="Q1184" t="str">
        <f>CONCATENATE(Opatrenia!B1178&amp;" - "&amp;Opatrenia!D1178)</f>
        <v xml:space="preserve"> - </v>
      </c>
    </row>
    <row r="1185" spans="16:17" x14ac:dyDescent="0.25">
      <c r="P1185" t="str">
        <f>CONCATENATE(ROW(P1185)-2," - ",Komponenty!B1185)</f>
        <v xml:space="preserve">1183 - </v>
      </c>
      <c r="Q1185" t="str">
        <f>CONCATENATE(Opatrenia!B1179&amp;" - "&amp;Opatrenia!D1179)</f>
        <v xml:space="preserve"> - </v>
      </c>
    </row>
    <row r="1186" spans="16:17" x14ac:dyDescent="0.25">
      <c r="P1186" t="str">
        <f>CONCATENATE(ROW(P1186)-2," - ",Komponenty!B1186)</f>
        <v xml:space="preserve">1184 - </v>
      </c>
      <c r="Q1186" t="str">
        <f>CONCATENATE(Opatrenia!B1180&amp;" - "&amp;Opatrenia!D1180)</f>
        <v xml:space="preserve"> - </v>
      </c>
    </row>
    <row r="1187" spans="16:17" x14ac:dyDescent="0.25">
      <c r="P1187" t="str">
        <f>CONCATENATE(ROW(P1187)-2," - ",Komponenty!B1187)</f>
        <v xml:space="preserve">1185 - </v>
      </c>
      <c r="Q1187" t="str">
        <f>CONCATENATE(Opatrenia!B1181&amp;" - "&amp;Opatrenia!D1181)</f>
        <v xml:space="preserve"> - </v>
      </c>
    </row>
    <row r="1188" spans="16:17" x14ac:dyDescent="0.25">
      <c r="P1188" t="str">
        <f>CONCATENATE(ROW(P1188)-2," - ",Komponenty!B1188)</f>
        <v xml:space="preserve">1186 - </v>
      </c>
      <c r="Q1188" t="str">
        <f>CONCATENATE(Opatrenia!B1182&amp;" - "&amp;Opatrenia!D1182)</f>
        <v xml:space="preserve"> - </v>
      </c>
    </row>
    <row r="1189" spans="16:17" x14ac:dyDescent="0.25">
      <c r="P1189" t="str">
        <f>CONCATENATE(ROW(P1189)-2," - ",Komponenty!B1189)</f>
        <v xml:space="preserve">1187 - </v>
      </c>
      <c r="Q1189" t="str">
        <f>CONCATENATE(Opatrenia!B1183&amp;" - "&amp;Opatrenia!D1183)</f>
        <v xml:space="preserve"> - </v>
      </c>
    </row>
    <row r="1190" spans="16:17" x14ac:dyDescent="0.25">
      <c r="P1190" t="str">
        <f>CONCATENATE(ROW(P1190)-2," - ",Komponenty!B1190)</f>
        <v xml:space="preserve">1188 - </v>
      </c>
      <c r="Q1190" t="str">
        <f>CONCATENATE(Opatrenia!B1184&amp;" - "&amp;Opatrenia!D1184)</f>
        <v xml:space="preserve"> - </v>
      </c>
    </row>
    <row r="1191" spans="16:17" x14ac:dyDescent="0.25">
      <c r="P1191" t="str">
        <f>CONCATENATE(ROW(P1191)-2," - ",Komponenty!B1191)</f>
        <v xml:space="preserve">1189 - </v>
      </c>
      <c r="Q1191" t="str">
        <f>CONCATENATE(Opatrenia!B1185&amp;" - "&amp;Opatrenia!D1185)</f>
        <v xml:space="preserve"> - </v>
      </c>
    </row>
    <row r="1192" spans="16:17" x14ac:dyDescent="0.25">
      <c r="P1192" t="str">
        <f>CONCATENATE(ROW(P1192)-2," - ",Komponenty!B1192)</f>
        <v xml:space="preserve">1190 - </v>
      </c>
      <c r="Q1192" t="str">
        <f>CONCATENATE(Opatrenia!B1186&amp;" - "&amp;Opatrenia!D1186)</f>
        <v xml:space="preserve"> - </v>
      </c>
    </row>
    <row r="1193" spans="16:17" x14ac:dyDescent="0.25">
      <c r="P1193" t="str">
        <f>CONCATENATE(ROW(P1193)-2," - ",Komponenty!B1193)</f>
        <v xml:space="preserve">1191 - </v>
      </c>
      <c r="Q1193" t="str">
        <f>CONCATENATE(Opatrenia!B1187&amp;" - "&amp;Opatrenia!D1187)</f>
        <v xml:space="preserve"> - </v>
      </c>
    </row>
    <row r="1194" spans="16:17" x14ac:dyDescent="0.25">
      <c r="P1194" t="str">
        <f>CONCATENATE(ROW(P1194)-2," - ",Komponenty!B1194)</f>
        <v xml:space="preserve">1192 - </v>
      </c>
      <c r="Q1194" t="str">
        <f>CONCATENATE(Opatrenia!B1188&amp;" - "&amp;Opatrenia!D1188)</f>
        <v xml:space="preserve"> - </v>
      </c>
    </row>
    <row r="1195" spans="16:17" x14ac:dyDescent="0.25">
      <c r="P1195" t="str">
        <f>CONCATENATE(ROW(P1195)-2," - ",Komponenty!B1195)</f>
        <v xml:space="preserve">1193 - </v>
      </c>
      <c r="Q1195" t="str">
        <f>CONCATENATE(Opatrenia!B1189&amp;" - "&amp;Opatrenia!D1189)</f>
        <v xml:space="preserve"> - </v>
      </c>
    </row>
    <row r="1196" spans="16:17" x14ac:dyDescent="0.25">
      <c r="P1196" t="str">
        <f>CONCATENATE(ROW(P1196)-2," - ",Komponenty!B1196)</f>
        <v xml:space="preserve">1194 - </v>
      </c>
      <c r="Q1196" t="str">
        <f>CONCATENATE(Opatrenia!B1190&amp;" - "&amp;Opatrenia!D1190)</f>
        <v xml:space="preserve"> - </v>
      </c>
    </row>
    <row r="1197" spans="16:17" x14ac:dyDescent="0.25">
      <c r="P1197" t="str">
        <f>CONCATENATE(ROW(P1197)-2," - ",Komponenty!B1197)</f>
        <v xml:space="preserve">1195 - </v>
      </c>
      <c r="Q1197" t="str">
        <f>CONCATENATE(Opatrenia!B1191&amp;" - "&amp;Opatrenia!D1191)</f>
        <v xml:space="preserve"> - </v>
      </c>
    </row>
    <row r="1198" spans="16:17" x14ac:dyDescent="0.25">
      <c r="P1198" t="str">
        <f>CONCATENATE(ROW(P1198)-2," - ",Komponenty!B1198)</f>
        <v xml:space="preserve">1196 - </v>
      </c>
      <c r="Q1198" t="str">
        <f>CONCATENATE(Opatrenia!B1192&amp;" - "&amp;Opatrenia!D1192)</f>
        <v xml:space="preserve"> - </v>
      </c>
    </row>
    <row r="1199" spans="16:17" x14ac:dyDescent="0.25">
      <c r="P1199" t="str">
        <f>CONCATENATE(ROW(P1199)-2," - ",Komponenty!B1199)</f>
        <v xml:space="preserve">1197 - </v>
      </c>
      <c r="Q1199" t="str">
        <f>CONCATENATE(Opatrenia!B1193&amp;" - "&amp;Opatrenia!D1193)</f>
        <v xml:space="preserve"> - </v>
      </c>
    </row>
    <row r="1200" spans="16:17" x14ac:dyDescent="0.25">
      <c r="P1200" t="str">
        <f>CONCATENATE(ROW(P1200)-2," - ",Komponenty!B1200)</f>
        <v xml:space="preserve">1198 - </v>
      </c>
      <c r="Q1200" t="str">
        <f>CONCATENATE(Opatrenia!B1194&amp;" - "&amp;Opatrenia!D1194)</f>
        <v xml:space="preserve"> - </v>
      </c>
    </row>
    <row r="1201" spans="16:17" x14ac:dyDescent="0.25">
      <c r="P1201" t="str">
        <f>CONCATENATE(ROW(P1201)-2," - ",Komponenty!B1201)</f>
        <v xml:space="preserve">1199 - </v>
      </c>
      <c r="Q1201" t="str">
        <f>CONCATENATE(Opatrenia!B1195&amp;" - "&amp;Opatrenia!D1195)</f>
        <v xml:space="preserve"> - </v>
      </c>
    </row>
    <row r="1202" spans="16:17" x14ac:dyDescent="0.25">
      <c r="P1202" t="str">
        <f>CONCATENATE(ROW(P1202)-2," - ",Komponenty!B1202)</f>
        <v xml:space="preserve">1200 - </v>
      </c>
      <c r="Q1202" t="str">
        <f>CONCATENATE(Opatrenia!B1196&amp;" - "&amp;Opatrenia!D1196)</f>
        <v xml:space="preserve"> - </v>
      </c>
    </row>
    <row r="1203" spans="16:17" x14ac:dyDescent="0.25">
      <c r="P1203" t="str">
        <f>CONCATENATE(ROW(P1203)-2," - ",Komponenty!B1203)</f>
        <v xml:space="preserve">1201 - </v>
      </c>
      <c r="Q1203" t="str">
        <f>CONCATENATE(Opatrenia!B1197&amp;" - "&amp;Opatrenia!D1197)</f>
        <v xml:space="preserve"> - </v>
      </c>
    </row>
    <row r="1204" spans="16:17" x14ac:dyDescent="0.25">
      <c r="P1204" t="str">
        <f>CONCATENATE(ROW(P1204)-2," - ",Komponenty!B1204)</f>
        <v xml:space="preserve">1202 - </v>
      </c>
      <c r="Q1204" t="str">
        <f>CONCATENATE(Opatrenia!B1198&amp;" - "&amp;Opatrenia!D1198)</f>
        <v xml:space="preserve"> - </v>
      </c>
    </row>
    <row r="1205" spans="16:17" x14ac:dyDescent="0.25">
      <c r="P1205" t="str">
        <f>CONCATENATE(ROW(P1205)-2," - ",Komponenty!B1205)</f>
        <v xml:space="preserve">1203 - </v>
      </c>
      <c r="Q1205" t="str">
        <f>CONCATENATE(Opatrenia!B1199&amp;" - "&amp;Opatrenia!D1199)</f>
        <v xml:space="preserve"> - </v>
      </c>
    </row>
    <row r="1206" spans="16:17" x14ac:dyDescent="0.25">
      <c r="P1206" t="str">
        <f>CONCATENATE(ROW(P1206)-2," - ",Komponenty!B1206)</f>
        <v xml:space="preserve">1204 - </v>
      </c>
      <c r="Q1206" t="str">
        <f>CONCATENATE(Opatrenia!B1200&amp;" - "&amp;Opatrenia!D1200)</f>
        <v xml:space="preserve"> - </v>
      </c>
    </row>
    <row r="1207" spans="16:17" x14ac:dyDescent="0.25">
      <c r="P1207" t="str">
        <f>CONCATENATE(ROW(P1207)-2," - ",Komponenty!B1207)</f>
        <v xml:space="preserve">1205 - </v>
      </c>
      <c r="Q1207" t="str">
        <f>CONCATENATE(Opatrenia!B1201&amp;" - "&amp;Opatrenia!D1201)</f>
        <v xml:space="preserve"> - </v>
      </c>
    </row>
    <row r="1208" spans="16:17" x14ac:dyDescent="0.25">
      <c r="P1208" t="str">
        <f>CONCATENATE(ROW(P1208)-2," - ",Komponenty!B1208)</f>
        <v xml:space="preserve">1206 - </v>
      </c>
      <c r="Q1208" t="str">
        <f>CONCATENATE(Opatrenia!B1202&amp;" - "&amp;Opatrenia!D1202)</f>
        <v xml:space="preserve"> - </v>
      </c>
    </row>
    <row r="1209" spans="16:17" x14ac:dyDescent="0.25">
      <c r="P1209" t="str">
        <f>CONCATENATE(ROW(P1209)-2," - ",Komponenty!B1209)</f>
        <v xml:space="preserve">1207 - </v>
      </c>
      <c r="Q1209" t="str">
        <f>CONCATENATE(Opatrenia!B1203&amp;" - "&amp;Opatrenia!D1203)</f>
        <v xml:space="preserve"> - </v>
      </c>
    </row>
    <row r="1210" spans="16:17" x14ac:dyDescent="0.25">
      <c r="P1210" t="str">
        <f>CONCATENATE(ROW(P1210)-2," - ",Komponenty!B1210)</f>
        <v xml:space="preserve">1208 - </v>
      </c>
      <c r="Q1210" t="str">
        <f>CONCATENATE(Opatrenia!B1204&amp;" - "&amp;Opatrenia!D1204)</f>
        <v xml:space="preserve"> - </v>
      </c>
    </row>
    <row r="1211" spans="16:17" x14ac:dyDescent="0.25">
      <c r="P1211" t="str">
        <f>CONCATENATE(ROW(P1211)-2," - ",Komponenty!B1211)</f>
        <v xml:space="preserve">1209 - </v>
      </c>
      <c r="Q1211" t="str">
        <f>CONCATENATE(Opatrenia!B1205&amp;" - "&amp;Opatrenia!D1205)</f>
        <v xml:space="preserve"> - </v>
      </c>
    </row>
    <row r="1212" spans="16:17" x14ac:dyDescent="0.25">
      <c r="P1212" t="str">
        <f>CONCATENATE(ROW(P1212)-2," - ",Komponenty!B1212)</f>
        <v xml:space="preserve">1210 - </v>
      </c>
      <c r="Q1212" t="str">
        <f>CONCATENATE(Opatrenia!B1206&amp;" - "&amp;Opatrenia!D1206)</f>
        <v xml:space="preserve"> - </v>
      </c>
    </row>
    <row r="1213" spans="16:17" x14ac:dyDescent="0.25">
      <c r="P1213" t="str">
        <f>CONCATENATE(ROW(P1213)-2," - ",Komponenty!B1213)</f>
        <v xml:space="preserve">1211 - </v>
      </c>
      <c r="Q1213" t="str">
        <f>CONCATENATE(Opatrenia!B1207&amp;" - "&amp;Opatrenia!D1207)</f>
        <v xml:space="preserve"> - </v>
      </c>
    </row>
    <row r="1214" spans="16:17" x14ac:dyDescent="0.25">
      <c r="P1214" t="str">
        <f>CONCATENATE(ROW(P1214)-2," - ",Komponenty!B1214)</f>
        <v xml:space="preserve">1212 - </v>
      </c>
      <c r="Q1214" t="str">
        <f>CONCATENATE(Opatrenia!B1208&amp;" - "&amp;Opatrenia!D1208)</f>
        <v xml:space="preserve"> - </v>
      </c>
    </row>
    <row r="1215" spans="16:17" x14ac:dyDescent="0.25">
      <c r="P1215" t="str">
        <f>CONCATENATE(ROW(P1215)-2," - ",Komponenty!B1215)</f>
        <v xml:space="preserve">1213 - </v>
      </c>
      <c r="Q1215" t="str">
        <f>CONCATENATE(Opatrenia!B1209&amp;" - "&amp;Opatrenia!D1209)</f>
        <v xml:space="preserve"> - </v>
      </c>
    </row>
    <row r="1216" spans="16:17" x14ac:dyDescent="0.25">
      <c r="P1216" t="str">
        <f>CONCATENATE(ROW(P1216)-2," - ",Komponenty!B1216)</f>
        <v xml:space="preserve">1214 - </v>
      </c>
      <c r="Q1216" t="str">
        <f>CONCATENATE(Opatrenia!B1210&amp;" - "&amp;Opatrenia!D1210)</f>
        <v xml:space="preserve"> - </v>
      </c>
    </row>
    <row r="1217" spans="16:17" x14ac:dyDescent="0.25">
      <c r="P1217" t="str">
        <f>CONCATENATE(ROW(P1217)-2," - ",Komponenty!B1217)</f>
        <v xml:space="preserve">1215 - </v>
      </c>
      <c r="Q1217" t="str">
        <f>CONCATENATE(Opatrenia!B1211&amp;" - "&amp;Opatrenia!D1211)</f>
        <v xml:space="preserve"> - </v>
      </c>
    </row>
    <row r="1218" spans="16:17" x14ac:dyDescent="0.25">
      <c r="P1218" t="str">
        <f>CONCATENATE(ROW(P1218)-2," - ",Komponenty!B1218)</f>
        <v xml:space="preserve">1216 - </v>
      </c>
      <c r="Q1218" t="str">
        <f>CONCATENATE(Opatrenia!B1212&amp;" - "&amp;Opatrenia!D1212)</f>
        <v xml:space="preserve"> - </v>
      </c>
    </row>
    <row r="1219" spans="16:17" x14ac:dyDescent="0.25">
      <c r="P1219" t="str">
        <f>CONCATENATE(ROW(P1219)-2," - ",Komponenty!B1219)</f>
        <v xml:space="preserve">1217 - </v>
      </c>
      <c r="Q1219" t="str">
        <f>CONCATENATE(Opatrenia!B1213&amp;" - "&amp;Opatrenia!D1213)</f>
        <v xml:space="preserve"> - </v>
      </c>
    </row>
    <row r="1220" spans="16:17" x14ac:dyDescent="0.25">
      <c r="P1220" t="str">
        <f>CONCATENATE(ROW(P1220)-2," - ",Komponenty!B1220)</f>
        <v xml:space="preserve">1218 - </v>
      </c>
      <c r="Q1220" t="str">
        <f>CONCATENATE(Opatrenia!B1214&amp;" - "&amp;Opatrenia!D1214)</f>
        <v xml:space="preserve"> - </v>
      </c>
    </row>
    <row r="1221" spans="16:17" x14ac:dyDescent="0.25">
      <c r="P1221" t="str">
        <f>CONCATENATE(ROW(P1221)-2," - ",Komponenty!B1221)</f>
        <v xml:space="preserve">1219 - </v>
      </c>
      <c r="Q1221" t="str">
        <f>CONCATENATE(Opatrenia!B1215&amp;" - "&amp;Opatrenia!D1215)</f>
        <v xml:space="preserve"> - </v>
      </c>
    </row>
    <row r="1222" spans="16:17" x14ac:dyDescent="0.25">
      <c r="P1222" t="str">
        <f>CONCATENATE(ROW(P1222)-2," - ",Komponenty!B1222)</f>
        <v xml:space="preserve">1220 - </v>
      </c>
      <c r="Q1222" t="str">
        <f>CONCATENATE(Opatrenia!B1216&amp;" - "&amp;Opatrenia!D1216)</f>
        <v xml:space="preserve"> - </v>
      </c>
    </row>
    <row r="1223" spans="16:17" x14ac:dyDescent="0.25">
      <c r="P1223" t="str">
        <f>CONCATENATE(ROW(P1223)-2," - ",Komponenty!B1223)</f>
        <v xml:space="preserve">1221 - </v>
      </c>
      <c r="Q1223" t="str">
        <f>CONCATENATE(Opatrenia!B1217&amp;" - "&amp;Opatrenia!D1217)</f>
        <v xml:space="preserve"> - </v>
      </c>
    </row>
    <row r="1224" spans="16:17" x14ac:dyDescent="0.25">
      <c r="P1224" t="str">
        <f>CONCATENATE(ROW(P1224)-2," - ",Komponenty!B1224)</f>
        <v xml:space="preserve">1222 - </v>
      </c>
      <c r="Q1224" t="str">
        <f>CONCATENATE(Opatrenia!B1218&amp;" - "&amp;Opatrenia!D1218)</f>
        <v xml:space="preserve"> - </v>
      </c>
    </row>
    <row r="1225" spans="16:17" x14ac:dyDescent="0.25">
      <c r="P1225" t="str">
        <f>CONCATENATE(ROW(P1225)-2," - ",Komponenty!B1225)</f>
        <v xml:space="preserve">1223 - </v>
      </c>
      <c r="Q1225" t="str">
        <f>CONCATENATE(Opatrenia!B1219&amp;" - "&amp;Opatrenia!D1219)</f>
        <v xml:space="preserve"> - </v>
      </c>
    </row>
    <row r="1226" spans="16:17" x14ac:dyDescent="0.25">
      <c r="P1226" t="str">
        <f>CONCATENATE(ROW(P1226)-2," - ",Komponenty!B1226)</f>
        <v xml:space="preserve">1224 - </v>
      </c>
      <c r="Q1226" t="str">
        <f>CONCATENATE(Opatrenia!B1220&amp;" - "&amp;Opatrenia!D1220)</f>
        <v xml:space="preserve"> - </v>
      </c>
    </row>
    <row r="1227" spans="16:17" x14ac:dyDescent="0.25">
      <c r="P1227" t="str">
        <f>CONCATENATE(ROW(P1227)-2," - ",Komponenty!B1227)</f>
        <v xml:space="preserve">1225 - </v>
      </c>
      <c r="Q1227" t="str">
        <f>CONCATENATE(Opatrenia!B1221&amp;" - "&amp;Opatrenia!D1221)</f>
        <v xml:space="preserve"> - </v>
      </c>
    </row>
    <row r="1228" spans="16:17" x14ac:dyDescent="0.25">
      <c r="P1228" t="str">
        <f>CONCATENATE(ROW(P1228)-2," - ",Komponenty!B1228)</f>
        <v xml:space="preserve">1226 - </v>
      </c>
      <c r="Q1228" t="str">
        <f>CONCATENATE(Opatrenia!B1222&amp;" - "&amp;Opatrenia!D1222)</f>
        <v xml:space="preserve"> - </v>
      </c>
    </row>
    <row r="1229" spans="16:17" x14ac:dyDescent="0.25">
      <c r="P1229" t="str">
        <f>CONCATENATE(ROW(P1229)-2," - ",Komponenty!B1229)</f>
        <v xml:space="preserve">1227 - </v>
      </c>
      <c r="Q1229" t="str">
        <f>CONCATENATE(Opatrenia!B1223&amp;" - "&amp;Opatrenia!D1223)</f>
        <v xml:space="preserve"> - </v>
      </c>
    </row>
    <row r="1230" spans="16:17" x14ac:dyDescent="0.25">
      <c r="P1230" t="str">
        <f>CONCATENATE(ROW(P1230)-2," - ",Komponenty!B1230)</f>
        <v xml:space="preserve">1228 - </v>
      </c>
      <c r="Q1230" t="str">
        <f>CONCATENATE(Opatrenia!B1224&amp;" - "&amp;Opatrenia!D1224)</f>
        <v xml:space="preserve"> - </v>
      </c>
    </row>
    <row r="1231" spans="16:17" x14ac:dyDescent="0.25">
      <c r="P1231" t="str">
        <f>CONCATENATE(ROW(P1231)-2," - ",Komponenty!B1231)</f>
        <v xml:space="preserve">1229 - </v>
      </c>
      <c r="Q1231" t="str">
        <f>CONCATENATE(Opatrenia!B1225&amp;" - "&amp;Opatrenia!D1225)</f>
        <v xml:space="preserve"> - </v>
      </c>
    </row>
    <row r="1232" spans="16:17" x14ac:dyDescent="0.25">
      <c r="P1232" t="str">
        <f>CONCATENATE(ROW(P1232)-2," - ",Komponenty!B1232)</f>
        <v xml:space="preserve">1230 - </v>
      </c>
      <c r="Q1232" t="str">
        <f>CONCATENATE(Opatrenia!B1226&amp;" - "&amp;Opatrenia!D1226)</f>
        <v xml:space="preserve"> - </v>
      </c>
    </row>
    <row r="1233" spans="16:17" x14ac:dyDescent="0.25">
      <c r="P1233" t="str">
        <f>CONCATENATE(ROW(P1233)-2," - ",Komponenty!B1233)</f>
        <v xml:space="preserve">1231 - </v>
      </c>
      <c r="Q1233" t="str">
        <f>CONCATENATE(Opatrenia!B1227&amp;" - "&amp;Opatrenia!D1227)</f>
        <v xml:space="preserve"> - </v>
      </c>
    </row>
    <row r="1234" spans="16:17" x14ac:dyDescent="0.25">
      <c r="P1234" t="str">
        <f>CONCATENATE(ROW(P1234)-2," - ",Komponenty!B1234)</f>
        <v xml:space="preserve">1232 - </v>
      </c>
      <c r="Q1234" t="str">
        <f>CONCATENATE(Opatrenia!B1228&amp;" - "&amp;Opatrenia!D1228)</f>
        <v xml:space="preserve"> - </v>
      </c>
    </row>
    <row r="1235" spans="16:17" x14ac:dyDescent="0.25">
      <c r="P1235" t="str">
        <f>CONCATENATE(ROW(P1235)-2," - ",Komponenty!B1235)</f>
        <v xml:space="preserve">1233 - </v>
      </c>
      <c r="Q1235" t="str">
        <f>CONCATENATE(Opatrenia!B1229&amp;" - "&amp;Opatrenia!D1229)</f>
        <v xml:space="preserve"> - </v>
      </c>
    </row>
    <row r="1236" spans="16:17" x14ac:dyDescent="0.25">
      <c r="P1236" t="str">
        <f>CONCATENATE(ROW(P1236)-2," - ",Komponenty!B1236)</f>
        <v xml:space="preserve">1234 - </v>
      </c>
      <c r="Q1236" t="str">
        <f>CONCATENATE(Opatrenia!B1230&amp;" - "&amp;Opatrenia!D1230)</f>
        <v xml:space="preserve"> - </v>
      </c>
    </row>
    <row r="1237" spans="16:17" x14ac:dyDescent="0.25">
      <c r="P1237" t="str">
        <f>CONCATENATE(ROW(P1237)-2," - ",Komponenty!B1237)</f>
        <v xml:space="preserve">1235 - </v>
      </c>
      <c r="Q1237" t="str">
        <f>CONCATENATE(Opatrenia!B1231&amp;" - "&amp;Opatrenia!D1231)</f>
        <v xml:space="preserve"> - </v>
      </c>
    </row>
    <row r="1238" spans="16:17" x14ac:dyDescent="0.25">
      <c r="P1238" t="str">
        <f>CONCATENATE(ROW(P1238)-2," - ",Komponenty!B1238)</f>
        <v xml:space="preserve">1236 - </v>
      </c>
      <c r="Q1238" t="str">
        <f>CONCATENATE(Opatrenia!B1232&amp;" - "&amp;Opatrenia!D1232)</f>
        <v xml:space="preserve"> - </v>
      </c>
    </row>
    <row r="1239" spans="16:17" x14ac:dyDescent="0.25">
      <c r="P1239" t="str">
        <f>CONCATENATE(ROW(P1239)-2," - ",Komponenty!B1239)</f>
        <v xml:space="preserve">1237 - </v>
      </c>
      <c r="Q1239" t="str">
        <f>CONCATENATE(Opatrenia!B1233&amp;" - "&amp;Opatrenia!D1233)</f>
        <v xml:space="preserve"> - </v>
      </c>
    </row>
    <row r="1240" spans="16:17" x14ac:dyDescent="0.25">
      <c r="P1240" t="str">
        <f>CONCATENATE(ROW(P1240)-2," - ",Komponenty!B1240)</f>
        <v xml:space="preserve">1238 - </v>
      </c>
      <c r="Q1240" t="str">
        <f>CONCATENATE(Opatrenia!B1234&amp;" - "&amp;Opatrenia!D1234)</f>
        <v xml:space="preserve"> - </v>
      </c>
    </row>
    <row r="1241" spans="16:17" x14ac:dyDescent="0.25">
      <c r="P1241" t="str">
        <f>CONCATENATE(ROW(P1241)-2," - ",Komponenty!B1241)</f>
        <v xml:space="preserve">1239 - </v>
      </c>
      <c r="Q1241" t="str">
        <f>CONCATENATE(Opatrenia!B1235&amp;" - "&amp;Opatrenia!D1235)</f>
        <v xml:space="preserve"> - </v>
      </c>
    </row>
    <row r="1242" spans="16:17" x14ac:dyDescent="0.25">
      <c r="P1242" t="str">
        <f>CONCATENATE(ROW(P1242)-2," - ",Komponenty!B1242)</f>
        <v xml:space="preserve">1240 - </v>
      </c>
      <c r="Q1242" t="str">
        <f>CONCATENATE(Opatrenia!B1236&amp;" - "&amp;Opatrenia!D1236)</f>
        <v xml:space="preserve"> - </v>
      </c>
    </row>
    <row r="1243" spans="16:17" x14ac:dyDescent="0.25">
      <c r="P1243" t="str">
        <f>CONCATENATE(ROW(P1243)-2," - ",Komponenty!B1243)</f>
        <v xml:space="preserve">1241 - </v>
      </c>
      <c r="Q1243" t="str">
        <f>CONCATENATE(Opatrenia!B1237&amp;" - "&amp;Opatrenia!D1237)</f>
        <v xml:space="preserve"> - </v>
      </c>
    </row>
    <row r="1244" spans="16:17" x14ac:dyDescent="0.25">
      <c r="P1244" t="str">
        <f>CONCATENATE(ROW(P1244)-2," - ",Komponenty!B1244)</f>
        <v xml:space="preserve">1242 - </v>
      </c>
      <c r="Q1244" t="str">
        <f>CONCATENATE(Opatrenia!B1238&amp;" - "&amp;Opatrenia!D1238)</f>
        <v xml:space="preserve"> - </v>
      </c>
    </row>
    <row r="1245" spans="16:17" x14ac:dyDescent="0.25">
      <c r="P1245" t="str">
        <f>CONCATENATE(ROW(P1245)-2," - ",Komponenty!B1245)</f>
        <v xml:space="preserve">1243 - </v>
      </c>
      <c r="Q1245" t="str">
        <f>CONCATENATE(Opatrenia!B1239&amp;" - "&amp;Opatrenia!D1239)</f>
        <v xml:space="preserve"> - </v>
      </c>
    </row>
    <row r="1246" spans="16:17" x14ac:dyDescent="0.25">
      <c r="P1246" t="str">
        <f>CONCATENATE(ROW(P1246)-2," - ",Komponenty!B1246)</f>
        <v xml:space="preserve">1244 - </v>
      </c>
      <c r="Q1246" t="str">
        <f>CONCATENATE(Opatrenia!B1240&amp;" - "&amp;Opatrenia!D1240)</f>
        <v xml:space="preserve"> - </v>
      </c>
    </row>
    <row r="1247" spans="16:17" x14ac:dyDescent="0.25">
      <c r="P1247" t="str">
        <f>CONCATENATE(ROW(P1247)-2," - ",Komponenty!B1247)</f>
        <v xml:space="preserve">1245 - </v>
      </c>
      <c r="Q1247" t="str">
        <f>CONCATENATE(Opatrenia!B1241&amp;" - "&amp;Opatrenia!D1241)</f>
        <v xml:space="preserve"> - </v>
      </c>
    </row>
    <row r="1248" spans="16:17" x14ac:dyDescent="0.25">
      <c r="P1248" t="str">
        <f>CONCATENATE(ROW(P1248)-2," - ",Komponenty!B1248)</f>
        <v xml:space="preserve">1246 - </v>
      </c>
      <c r="Q1248" t="str">
        <f>CONCATENATE(Opatrenia!B1242&amp;" - "&amp;Opatrenia!D1242)</f>
        <v xml:space="preserve"> - </v>
      </c>
    </row>
    <row r="1249" spans="16:17" x14ac:dyDescent="0.25">
      <c r="P1249" t="str">
        <f>CONCATENATE(ROW(P1249)-2," - ",Komponenty!B1249)</f>
        <v xml:space="preserve">1247 - </v>
      </c>
      <c r="Q1249" t="str">
        <f>CONCATENATE(Opatrenia!B1243&amp;" - "&amp;Opatrenia!D1243)</f>
        <v xml:space="preserve"> - </v>
      </c>
    </row>
    <row r="1250" spans="16:17" x14ac:dyDescent="0.25">
      <c r="P1250" t="str">
        <f>CONCATENATE(ROW(P1250)-2," - ",Komponenty!B1250)</f>
        <v xml:space="preserve">1248 - </v>
      </c>
      <c r="Q1250" t="str">
        <f>CONCATENATE(Opatrenia!B1244&amp;" - "&amp;Opatrenia!D1244)</f>
        <v xml:space="preserve"> - </v>
      </c>
    </row>
    <row r="1251" spans="16:17" x14ac:dyDescent="0.25">
      <c r="P1251" t="str">
        <f>CONCATENATE(ROW(P1251)-2," - ",Komponenty!B1251)</f>
        <v xml:space="preserve">1249 - </v>
      </c>
      <c r="Q1251" t="str">
        <f>CONCATENATE(Opatrenia!B1245&amp;" - "&amp;Opatrenia!D1245)</f>
        <v xml:space="preserve"> - </v>
      </c>
    </row>
    <row r="1252" spans="16:17" x14ac:dyDescent="0.25">
      <c r="P1252" t="str">
        <f>CONCATENATE(ROW(P1252)-2," - ",Komponenty!B1252)</f>
        <v xml:space="preserve">1250 - </v>
      </c>
      <c r="Q1252" t="str">
        <f>CONCATENATE(Opatrenia!B1246&amp;" - "&amp;Opatrenia!D1246)</f>
        <v xml:space="preserve"> - </v>
      </c>
    </row>
    <row r="1253" spans="16:17" x14ac:dyDescent="0.25">
      <c r="P1253" t="str">
        <f>CONCATENATE(ROW(P1253)-2," - ",Komponenty!B1253)</f>
        <v xml:space="preserve">1251 - </v>
      </c>
      <c r="Q1253" t="str">
        <f>CONCATENATE(Opatrenia!B1247&amp;" - "&amp;Opatrenia!D1247)</f>
        <v xml:space="preserve"> - </v>
      </c>
    </row>
    <row r="1254" spans="16:17" x14ac:dyDescent="0.25">
      <c r="P1254" t="str">
        <f>CONCATENATE(ROW(P1254)-2," - ",Komponenty!B1254)</f>
        <v xml:space="preserve">1252 - </v>
      </c>
      <c r="Q1254" t="str">
        <f>CONCATENATE(Opatrenia!B1248&amp;" - "&amp;Opatrenia!D1248)</f>
        <v xml:space="preserve"> - </v>
      </c>
    </row>
    <row r="1255" spans="16:17" x14ac:dyDescent="0.25">
      <c r="P1255" t="str">
        <f>CONCATENATE(ROW(P1255)-2," - ",Komponenty!B1255)</f>
        <v xml:space="preserve">1253 - </v>
      </c>
      <c r="Q1255" t="str">
        <f>CONCATENATE(Opatrenia!B1249&amp;" - "&amp;Opatrenia!D1249)</f>
        <v xml:space="preserve"> - </v>
      </c>
    </row>
    <row r="1256" spans="16:17" x14ac:dyDescent="0.25">
      <c r="P1256" t="str">
        <f>CONCATENATE(ROW(P1256)-2," - ",Komponenty!B1256)</f>
        <v xml:space="preserve">1254 - </v>
      </c>
      <c r="Q1256" t="str">
        <f>CONCATENATE(Opatrenia!B1250&amp;" - "&amp;Opatrenia!D1250)</f>
        <v xml:space="preserve"> - </v>
      </c>
    </row>
    <row r="1257" spans="16:17" x14ac:dyDescent="0.25">
      <c r="P1257" t="str">
        <f>CONCATENATE(ROW(P1257)-2," - ",Komponenty!B1257)</f>
        <v xml:space="preserve">1255 - </v>
      </c>
      <c r="Q1257" t="str">
        <f>CONCATENATE(Opatrenia!B1251&amp;" - "&amp;Opatrenia!D1251)</f>
        <v xml:space="preserve"> - </v>
      </c>
    </row>
    <row r="1258" spans="16:17" x14ac:dyDescent="0.25">
      <c r="P1258" t="str">
        <f>CONCATENATE(ROW(P1258)-2," - ",Komponenty!B1258)</f>
        <v xml:space="preserve">1256 - </v>
      </c>
      <c r="Q1258" t="str">
        <f>CONCATENATE(Opatrenia!B1252&amp;" - "&amp;Opatrenia!D1252)</f>
        <v xml:space="preserve"> - </v>
      </c>
    </row>
    <row r="1259" spans="16:17" x14ac:dyDescent="0.25">
      <c r="P1259" t="str">
        <f>CONCATENATE(ROW(P1259)-2," - ",Komponenty!B1259)</f>
        <v xml:space="preserve">1257 - </v>
      </c>
      <c r="Q1259" t="str">
        <f>CONCATENATE(Opatrenia!B1253&amp;" - "&amp;Opatrenia!D1253)</f>
        <v xml:space="preserve"> - </v>
      </c>
    </row>
    <row r="1260" spans="16:17" x14ac:dyDescent="0.25">
      <c r="P1260" t="str">
        <f>CONCATENATE(ROW(P1260)-2," - ",Komponenty!B1260)</f>
        <v xml:space="preserve">1258 - </v>
      </c>
      <c r="Q1260" t="str">
        <f>CONCATENATE(Opatrenia!B1254&amp;" - "&amp;Opatrenia!D1254)</f>
        <v xml:space="preserve"> - </v>
      </c>
    </row>
    <row r="1261" spans="16:17" x14ac:dyDescent="0.25">
      <c r="P1261" t="str">
        <f>CONCATENATE(ROW(P1261)-2," - ",Komponenty!B1261)</f>
        <v xml:space="preserve">1259 - </v>
      </c>
      <c r="Q1261" t="str">
        <f>CONCATENATE(Opatrenia!B1255&amp;" - "&amp;Opatrenia!D1255)</f>
        <v xml:space="preserve"> - </v>
      </c>
    </row>
    <row r="1262" spans="16:17" x14ac:dyDescent="0.25">
      <c r="P1262" t="str">
        <f>CONCATENATE(ROW(P1262)-2," - ",Komponenty!B1262)</f>
        <v xml:space="preserve">1260 - </v>
      </c>
      <c r="Q1262" t="str">
        <f>CONCATENATE(Opatrenia!B1256&amp;" - "&amp;Opatrenia!D1256)</f>
        <v xml:space="preserve"> - </v>
      </c>
    </row>
    <row r="1263" spans="16:17" x14ac:dyDescent="0.25">
      <c r="P1263" t="str">
        <f>CONCATENATE(ROW(P1263)-2," - ",Komponenty!B1263)</f>
        <v xml:space="preserve">1261 - </v>
      </c>
      <c r="Q1263" t="str">
        <f>CONCATENATE(Opatrenia!B1257&amp;" - "&amp;Opatrenia!D1257)</f>
        <v xml:space="preserve"> - </v>
      </c>
    </row>
    <row r="1264" spans="16:17" x14ac:dyDescent="0.25">
      <c r="P1264" t="str">
        <f>CONCATENATE(ROW(P1264)-2," - ",Komponenty!B1264)</f>
        <v xml:space="preserve">1262 - </v>
      </c>
      <c r="Q1264" t="str">
        <f>CONCATENATE(Opatrenia!B1258&amp;" - "&amp;Opatrenia!D1258)</f>
        <v xml:space="preserve"> - </v>
      </c>
    </row>
    <row r="1265" spans="16:17" x14ac:dyDescent="0.25">
      <c r="P1265" t="str">
        <f>CONCATENATE(ROW(P1265)-2," - ",Komponenty!B1265)</f>
        <v xml:space="preserve">1263 - </v>
      </c>
      <c r="Q1265" t="str">
        <f>CONCATENATE(Opatrenia!B1259&amp;" - "&amp;Opatrenia!D1259)</f>
        <v xml:space="preserve"> - </v>
      </c>
    </row>
    <row r="1266" spans="16:17" x14ac:dyDescent="0.25">
      <c r="P1266" t="str">
        <f>CONCATENATE(ROW(P1266)-2," - ",Komponenty!B1266)</f>
        <v xml:space="preserve">1264 - </v>
      </c>
      <c r="Q1266" t="str">
        <f>CONCATENATE(Opatrenia!B1260&amp;" - "&amp;Opatrenia!D1260)</f>
        <v xml:space="preserve"> - </v>
      </c>
    </row>
    <row r="1267" spans="16:17" x14ac:dyDescent="0.25">
      <c r="P1267" t="str">
        <f>CONCATENATE(ROW(P1267)-2," - ",Komponenty!B1267)</f>
        <v xml:space="preserve">1265 - </v>
      </c>
      <c r="Q1267" t="str">
        <f>CONCATENATE(Opatrenia!B1261&amp;" - "&amp;Opatrenia!D1261)</f>
        <v xml:space="preserve"> - </v>
      </c>
    </row>
    <row r="1268" spans="16:17" x14ac:dyDescent="0.25">
      <c r="P1268" t="str">
        <f>CONCATENATE(ROW(P1268)-2," - ",Komponenty!B1268)</f>
        <v xml:space="preserve">1266 - </v>
      </c>
      <c r="Q1268" t="str">
        <f>CONCATENATE(Opatrenia!B1262&amp;" - "&amp;Opatrenia!D1262)</f>
        <v xml:space="preserve"> - </v>
      </c>
    </row>
    <row r="1269" spans="16:17" x14ac:dyDescent="0.25">
      <c r="P1269" t="str">
        <f>CONCATENATE(ROW(P1269)-2," - ",Komponenty!B1269)</f>
        <v xml:space="preserve">1267 - </v>
      </c>
      <c r="Q1269" t="str">
        <f>CONCATENATE(Opatrenia!B1263&amp;" - "&amp;Opatrenia!D1263)</f>
        <v xml:space="preserve"> - </v>
      </c>
    </row>
    <row r="1270" spans="16:17" x14ac:dyDescent="0.25">
      <c r="P1270" t="str">
        <f>CONCATENATE(ROW(P1270)-2," - ",Komponenty!B1270)</f>
        <v xml:space="preserve">1268 - </v>
      </c>
      <c r="Q1270" t="str">
        <f>CONCATENATE(Opatrenia!B1264&amp;" - "&amp;Opatrenia!D1264)</f>
        <v xml:space="preserve"> - </v>
      </c>
    </row>
    <row r="1271" spans="16:17" x14ac:dyDescent="0.25">
      <c r="P1271" t="str">
        <f>CONCATENATE(ROW(P1271)-2," - ",Komponenty!B1271)</f>
        <v xml:space="preserve">1269 - </v>
      </c>
      <c r="Q1271" t="str">
        <f>CONCATENATE(Opatrenia!B1265&amp;" - "&amp;Opatrenia!D1265)</f>
        <v xml:space="preserve"> - </v>
      </c>
    </row>
    <row r="1272" spans="16:17" x14ac:dyDescent="0.25">
      <c r="P1272" t="str">
        <f>CONCATENATE(ROW(P1272)-2," - ",Komponenty!B1272)</f>
        <v xml:space="preserve">1270 - </v>
      </c>
      <c r="Q1272" t="str">
        <f>CONCATENATE(Opatrenia!B1266&amp;" - "&amp;Opatrenia!D1266)</f>
        <v xml:space="preserve"> - </v>
      </c>
    </row>
    <row r="1273" spans="16:17" x14ac:dyDescent="0.25">
      <c r="P1273" t="str">
        <f>CONCATENATE(ROW(P1273)-2," - ",Komponenty!B1273)</f>
        <v xml:space="preserve">1271 - </v>
      </c>
      <c r="Q1273" t="str">
        <f>CONCATENATE(Opatrenia!B1267&amp;" - "&amp;Opatrenia!D1267)</f>
        <v xml:space="preserve"> - </v>
      </c>
    </row>
    <row r="1274" spans="16:17" x14ac:dyDescent="0.25">
      <c r="P1274" t="str">
        <f>CONCATENATE(ROW(P1274)-2," - ",Komponenty!B1274)</f>
        <v xml:space="preserve">1272 - </v>
      </c>
      <c r="Q1274" t="str">
        <f>CONCATENATE(Opatrenia!B1268&amp;" - "&amp;Opatrenia!D1268)</f>
        <v xml:space="preserve"> - </v>
      </c>
    </row>
    <row r="1275" spans="16:17" x14ac:dyDescent="0.25">
      <c r="P1275" t="str">
        <f>CONCATENATE(ROW(P1275)-2," - ",Komponenty!B1275)</f>
        <v xml:space="preserve">1273 - </v>
      </c>
      <c r="Q1275" t="str">
        <f>CONCATENATE(Opatrenia!B1269&amp;" - "&amp;Opatrenia!D1269)</f>
        <v xml:space="preserve"> - </v>
      </c>
    </row>
    <row r="1276" spans="16:17" x14ac:dyDescent="0.25">
      <c r="P1276" t="str">
        <f>CONCATENATE(ROW(P1276)-2," - ",Komponenty!B1276)</f>
        <v xml:space="preserve">1274 - </v>
      </c>
      <c r="Q1276" t="str">
        <f>CONCATENATE(Opatrenia!B1270&amp;" - "&amp;Opatrenia!D1270)</f>
        <v xml:space="preserve"> - </v>
      </c>
    </row>
    <row r="1277" spans="16:17" x14ac:dyDescent="0.25">
      <c r="P1277" t="str">
        <f>CONCATENATE(ROW(P1277)-2," - ",Komponenty!B1277)</f>
        <v xml:space="preserve">1275 - </v>
      </c>
      <c r="Q1277" t="str">
        <f>CONCATENATE(Opatrenia!B1271&amp;" - "&amp;Opatrenia!D1271)</f>
        <v xml:space="preserve"> - </v>
      </c>
    </row>
    <row r="1278" spans="16:17" x14ac:dyDescent="0.25">
      <c r="P1278" t="str">
        <f>CONCATENATE(ROW(P1278)-2," - ",Komponenty!B1278)</f>
        <v xml:space="preserve">1276 - </v>
      </c>
      <c r="Q1278" t="str">
        <f>CONCATENATE(Opatrenia!B1272&amp;" - "&amp;Opatrenia!D1272)</f>
        <v xml:space="preserve"> - </v>
      </c>
    </row>
    <row r="1279" spans="16:17" x14ac:dyDescent="0.25">
      <c r="P1279" t="str">
        <f>CONCATENATE(ROW(P1279)-2," - ",Komponenty!B1279)</f>
        <v xml:space="preserve">1277 - </v>
      </c>
      <c r="Q1279" t="str">
        <f>CONCATENATE(Opatrenia!B1273&amp;" - "&amp;Opatrenia!D1273)</f>
        <v xml:space="preserve"> - </v>
      </c>
    </row>
    <row r="1280" spans="16:17" x14ac:dyDescent="0.25">
      <c r="P1280" t="str">
        <f>CONCATENATE(ROW(P1280)-2," - ",Komponenty!B1280)</f>
        <v xml:space="preserve">1278 - </v>
      </c>
      <c r="Q1280" t="str">
        <f>CONCATENATE(Opatrenia!B1274&amp;" - "&amp;Opatrenia!D1274)</f>
        <v xml:space="preserve"> - </v>
      </c>
    </row>
    <row r="1281" spans="16:17" x14ac:dyDescent="0.25">
      <c r="P1281" t="str">
        <f>CONCATENATE(ROW(P1281)-2," - ",Komponenty!B1281)</f>
        <v xml:space="preserve">1279 - </v>
      </c>
      <c r="Q1281" t="str">
        <f>CONCATENATE(Opatrenia!B1275&amp;" - "&amp;Opatrenia!D1275)</f>
        <v xml:space="preserve"> - </v>
      </c>
    </row>
    <row r="1282" spans="16:17" x14ac:dyDescent="0.25">
      <c r="P1282" t="str">
        <f>CONCATENATE(ROW(P1282)-2," - ",Komponenty!B1282)</f>
        <v xml:space="preserve">1280 - </v>
      </c>
      <c r="Q1282" t="str">
        <f>CONCATENATE(Opatrenia!B1276&amp;" - "&amp;Opatrenia!D1276)</f>
        <v xml:space="preserve"> - </v>
      </c>
    </row>
    <row r="1283" spans="16:17" x14ac:dyDescent="0.25">
      <c r="P1283" t="str">
        <f>CONCATENATE(ROW(P1283)-2," - ",Komponenty!B1283)</f>
        <v xml:space="preserve">1281 - </v>
      </c>
      <c r="Q1283" t="str">
        <f>CONCATENATE(Opatrenia!B1277&amp;" - "&amp;Opatrenia!D1277)</f>
        <v xml:space="preserve"> - </v>
      </c>
    </row>
    <row r="1284" spans="16:17" x14ac:dyDescent="0.25">
      <c r="P1284" t="str">
        <f>CONCATENATE(ROW(P1284)-2," - ",Komponenty!B1284)</f>
        <v xml:space="preserve">1282 - </v>
      </c>
      <c r="Q1284" t="str">
        <f>CONCATENATE(Opatrenia!B1278&amp;" - "&amp;Opatrenia!D1278)</f>
        <v xml:space="preserve"> - </v>
      </c>
    </row>
    <row r="1285" spans="16:17" x14ac:dyDescent="0.25">
      <c r="P1285" t="str">
        <f>CONCATENATE(ROW(P1285)-2," - ",Komponenty!B1285)</f>
        <v xml:space="preserve">1283 - </v>
      </c>
      <c r="Q1285" t="str">
        <f>CONCATENATE(Opatrenia!B1279&amp;" - "&amp;Opatrenia!D1279)</f>
        <v xml:space="preserve"> - </v>
      </c>
    </row>
    <row r="1286" spans="16:17" x14ac:dyDescent="0.25">
      <c r="P1286" t="str">
        <f>CONCATENATE(ROW(P1286)-2," - ",Komponenty!B1286)</f>
        <v xml:space="preserve">1284 - </v>
      </c>
      <c r="Q1286" t="str">
        <f>CONCATENATE(Opatrenia!B1280&amp;" - "&amp;Opatrenia!D1280)</f>
        <v xml:space="preserve"> - </v>
      </c>
    </row>
    <row r="1287" spans="16:17" x14ac:dyDescent="0.25">
      <c r="P1287" t="str">
        <f>CONCATENATE(ROW(P1287)-2," - ",Komponenty!B1287)</f>
        <v xml:space="preserve">1285 - </v>
      </c>
      <c r="Q1287" t="str">
        <f>CONCATENATE(Opatrenia!B1281&amp;" - "&amp;Opatrenia!D1281)</f>
        <v xml:space="preserve"> - </v>
      </c>
    </row>
    <row r="1288" spans="16:17" x14ac:dyDescent="0.25">
      <c r="P1288" t="str">
        <f>CONCATENATE(ROW(P1288)-2," - ",Komponenty!B1288)</f>
        <v xml:space="preserve">1286 - </v>
      </c>
      <c r="Q1288" t="str">
        <f>CONCATENATE(Opatrenia!B1282&amp;" - "&amp;Opatrenia!D1282)</f>
        <v xml:space="preserve"> - </v>
      </c>
    </row>
    <row r="1289" spans="16:17" x14ac:dyDescent="0.25">
      <c r="P1289" t="str">
        <f>CONCATENATE(ROW(P1289)-2," - ",Komponenty!B1289)</f>
        <v xml:space="preserve">1287 - </v>
      </c>
      <c r="Q1289" t="str">
        <f>CONCATENATE(Opatrenia!B1283&amp;" - "&amp;Opatrenia!D1283)</f>
        <v xml:space="preserve"> - </v>
      </c>
    </row>
    <row r="1290" spans="16:17" x14ac:dyDescent="0.25">
      <c r="P1290" t="str">
        <f>CONCATENATE(ROW(P1290)-2," - ",Komponenty!B1290)</f>
        <v xml:space="preserve">1288 - </v>
      </c>
      <c r="Q1290" t="str">
        <f>CONCATENATE(Opatrenia!B1284&amp;" - "&amp;Opatrenia!D1284)</f>
        <v xml:space="preserve"> - </v>
      </c>
    </row>
    <row r="1291" spans="16:17" x14ac:dyDescent="0.25">
      <c r="P1291" t="str">
        <f>CONCATENATE(ROW(P1291)-2," - ",Komponenty!B1291)</f>
        <v xml:space="preserve">1289 - </v>
      </c>
      <c r="Q1291" t="str">
        <f>CONCATENATE(Opatrenia!B1285&amp;" - "&amp;Opatrenia!D1285)</f>
        <v xml:space="preserve"> - </v>
      </c>
    </row>
    <row r="1292" spans="16:17" x14ac:dyDescent="0.25">
      <c r="P1292" t="str">
        <f>CONCATENATE(ROW(P1292)-2," - ",Komponenty!B1292)</f>
        <v xml:space="preserve">1290 - </v>
      </c>
      <c r="Q1292" t="str">
        <f>CONCATENATE(Opatrenia!B1286&amp;" - "&amp;Opatrenia!D1286)</f>
        <v xml:space="preserve"> - </v>
      </c>
    </row>
    <row r="1293" spans="16:17" x14ac:dyDescent="0.25">
      <c r="P1293" t="str">
        <f>CONCATENATE(ROW(P1293)-2," - ",Komponenty!B1293)</f>
        <v xml:space="preserve">1291 - </v>
      </c>
      <c r="Q1293" t="str">
        <f>CONCATENATE(Opatrenia!B1287&amp;" - "&amp;Opatrenia!D1287)</f>
        <v xml:space="preserve"> - </v>
      </c>
    </row>
    <row r="1294" spans="16:17" x14ac:dyDescent="0.25">
      <c r="P1294" t="str">
        <f>CONCATENATE(ROW(P1294)-2," - ",Komponenty!B1294)</f>
        <v xml:space="preserve">1292 - </v>
      </c>
      <c r="Q1294" t="str">
        <f>CONCATENATE(Opatrenia!B1288&amp;" - "&amp;Opatrenia!D1288)</f>
        <v xml:space="preserve"> - </v>
      </c>
    </row>
    <row r="1295" spans="16:17" x14ac:dyDescent="0.25">
      <c r="P1295" t="str">
        <f>CONCATENATE(ROW(P1295)-2," - ",Komponenty!B1295)</f>
        <v xml:space="preserve">1293 - </v>
      </c>
      <c r="Q1295" t="str">
        <f>CONCATENATE(Opatrenia!B1289&amp;" - "&amp;Opatrenia!D1289)</f>
        <v xml:space="preserve"> - </v>
      </c>
    </row>
    <row r="1296" spans="16:17" x14ac:dyDescent="0.25">
      <c r="P1296" t="str">
        <f>CONCATENATE(ROW(P1296)-2," - ",Komponenty!B1296)</f>
        <v xml:space="preserve">1294 - </v>
      </c>
      <c r="Q1296" t="str">
        <f>CONCATENATE(Opatrenia!B1290&amp;" - "&amp;Opatrenia!D1290)</f>
        <v xml:space="preserve"> - </v>
      </c>
    </row>
    <row r="1297" spans="16:17" x14ac:dyDescent="0.25">
      <c r="P1297" t="str">
        <f>CONCATENATE(ROW(P1297)-2," - ",Komponenty!B1297)</f>
        <v xml:space="preserve">1295 - </v>
      </c>
      <c r="Q1297" t="str">
        <f>CONCATENATE(Opatrenia!B1291&amp;" - "&amp;Opatrenia!D1291)</f>
        <v xml:space="preserve"> - </v>
      </c>
    </row>
    <row r="1298" spans="16:17" x14ac:dyDescent="0.25">
      <c r="P1298" t="str">
        <f>CONCATENATE(ROW(P1298)-2," - ",Komponenty!B1298)</f>
        <v xml:space="preserve">1296 - </v>
      </c>
      <c r="Q1298" t="str">
        <f>CONCATENATE(Opatrenia!B1292&amp;" - "&amp;Opatrenia!D1292)</f>
        <v xml:space="preserve"> - </v>
      </c>
    </row>
    <row r="1299" spans="16:17" x14ac:dyDescent="0.25">
      <c r="P1299" t="str">
        <f>CONCATENATE(ROW(P1299)-2," - ",Komponenty!B1299)</f>
        <v xml:space="preserve">1297 - </v>
      </c>
      <c r="Q1299" t="str">
        <f>CONCATENATE(Opatrenia!B1293&amp;" - "&amp;Opatrenia!D1293)</f>
        <v xml:space="preserve"> - </v>
      </c>
    </row>
    <row r="1300" spans="16:17" x14ac:dyDescent="0.25">
      <c r="P1300" t="str">
        <f>CONCATENATE(ROW(P1300)-2," - ",Komponenty!B1300)</f>
        <v xml:space="preserve">1298 - </v>
      </c>
      <c r="Q1300" t="str">
        <f>CONCATENATE(Opatrenia!B1294&amp;" - "&amp;Opatrenia!D1294)</f>
        <v xml:space="preserve"> - </v>
      </c>
    </row>
    <row r="1301" spans="16:17" x14ac:dyDescent="0.25">
      <c r="P1301" t="str">
        <f>CONCATENATE(ROW(P1301)-2," - ",Komponenty!B1301)</f>
        <v xml:space="preserve">1299 - </v>
      </c>
      <c r="Q1301" t="str">
        <f>CONCATENATE(Opatrenia!B1295&amp;" - "&amp;Opatrenia!D1295)</f>
        <v xml:space="preserve"> - </v>
      </c>
    </row>
    <row r="1302" spans="16:17" x14ac:dyDescent="0.25">
      <c r="P1302" t="str">
        <f>CONCATENATE(ROW(P1302)-2," - ",Komponenty!B1302)</f>
        <v xml:space="preserve">1300 - </v>
      </c>
      <c r="Q1302" t="str">
        <f>CONCATENATE(Opatrenia!B1296&amp;" - "&amp;Opatrenia!D1296)</f>
        <v xml:space="preserve"> - </v>
      </c>
    </row>
    <row r="1303" spans="16:17" x14ac:dyDescent="0.25">
      <c r="P1303" t="str">
        <f>CONCATENATE(ROW(P1303)-2," - ",Komponenty!B1303)</f>
        <v xml:space="preserve">1301 - </v>
      </c>
      <c r="Q1303" t="str">
        <f>CONCATENATE(Opatrenia!B1297&amp;" - "&amp;Opatrenia!D1297)</f>
        <v xml:space="preserve"> - </v>
      </c>
    </row>
    <row r="1304" spans="16:17" x14ac:dyDescent="0.25">
      <c r="P1304" t="str">
        <f>CONCATENATE(ROW(P1304)-2," - ",Komponenty!B1304)</f>
        <v xml:space="preserve">1302 - </v>
      </c>
      <c r="Q1304" t="str">
        <f>CONCATENATE(Opatrenia!B1298&amp;" - "&amp;Opatrenia!D1298)</f>
        <v xml:space="preserve"> - </v>
      </c>
    </row>
    <row r="1305" spans="16:17" x14ac:dyDescent="0.25">
      <c r="P1305" t="str">
        <f>CONCATENATE(ROW(P1305)-2," - ",Komponenty!B1305)</f>
        <v xml:space="preserve">1303 - </v>
      </c>
      <c r="Q1305" t="str">
        <f>CONCATENATE(Opatrenia!B1299&amp;" - "&amp;Opatrenia!D1299)</f>
        <v xml:space="preserve"> - </v>
      </c>
    </row>
    <row r="1306" spans="16:17" x14ac:dyDescent="0.25">
      <c r="P1306" t="str">
        <f>CONCATENATE(ROW(P1306)-2," - ",Komponenty!B1306)</f>
        <v xml:space="preserve">1304 - </v>
      </c>
      <c r="Q1306" t="str">
        <f>CONCATENATE(Opatrenia!B1300&amp;" - "&amp;Opatrenia!D1300)</f>
        <v xml:space="preserve"> - </v>
      </c>
    </row>
    <row r="1307" spans="16:17" x14ac:dyDescent="0.25">
      <c r="P1307" t="str">
        <f>CONCATENATE(ROW(P1307)-2," - ",Komponenty!B1307)</f>
        <v xml:space="preserve">1305 - </v>
      </c>
      <c r="Q1307" t="str">
        <f>CONCATENATE(Opatrenia!B1301&amp;" - "&amp;Opatrenia!D1301)</f>
        <v xml:space="preserve"> - </v>
      </c>
    </row>
    <row r="1308" spans="16:17" x14ac:dyDescent="0.25">
      <c r="P1308" t="str">
        <f>CONCATENATE(ROW(P1308)-2," - ",Komponenty!B1308)</f>
        <v xml:space="preserve">1306 - </v>
      </c>
      <c r="Q1308" t="str">
        <f>CONCATENATE(Opatrenia!B1302&amp;" - "&amp;Opatrenia!D1302)</f>
        <v xml:space="preserve"> - </v>
      </c>
    </row>
    <row r="1309" spans="16:17" x14ac:dyDescent="0.25">
      <c r="P1309" t="str">
        <f>CONCATENATE(ROW(P1309)-2," - ",Komponenty!B1309)</f>
        <v xml:space="preserve">1307 - </v>
      </c>
      <c r="Q1309" t="str">
        <f>CONCATENATE(Opatrenia!B1303&amp;" - "&amp;Opatrenia!D1303)</f>
        <v xml:space="preserve"> - </v>
      </c>
    </row>
    <row r="1310" spans="16:17" x14ac:dyDescent="0.25">
      <c r="P1310" t="str">
        <f>CONCATENATE(ROW(P1310)-2," - ",Komponenty!B1310)</f>
        <v xml:space="preserve">1308 - </v>
      </c>
      <c r="Q1310" t="str">
        <f>CONCATENATE(Opatrenia!B1304&amp;" - "&amp;Opatrenia!D1304)</f>
        <v xml:space="preserve"> - </v>
      </c>
    </row>
    <row r="1311" spans="16:17" x14ac:dyDescent="0.25">
      <c r="P1311" t="str">
        <f>CONCATENATE(ROW(P1311)-2," - ",Komponenty!B1311)</f>
        <v xml:space="preserve">1309 - </v>
      </c>
      <c r="Q1311" t="str">
        <f>CONCATENATE(Opatrenia!B1305&amp;" - "&amp;Opatrenia!D1305)</f>
        <v xml:space="preserve"> - </v>
      </c>
    </row>
    <row r="1312" spans="16:17" x14ac:dyDescent="0.25">
      <c r="P1312" t="str">
        <f>CONCATENATE(ROW(P1312)-2," - ",Komponenty!B1312)</f>
        <v xml:space="preserve">1310 - </v>
      </c>
      <c r="Q1312" t="str">
        <f>CONCATENATE(Opatrenia!B1306&amp;" - "&amp;Opatrenia!D1306)</f>
        <v xml:space="preserve"> - </v>
      </c>
    </row>
    <row r="1313" spans="16:17" x14ac:dyDescent="0.25">
      <c r="P1313" t="str">
        <f>CONCATENATE(ROW(P1313)-2," - ",Komponenty!B1313)</f>
        <v xml:space="preserve">1311 - </v>
      </c>
      <c r="Q1313" t="str">
        <f>CONCATENATE(Opatrenia!B1307&amp;" - "&amp;Opatrenia!D1307)</f>
        <v xml:space="preserve"> - </v>
      </c>
    </row>
    <row r="1314" spans="16:17" x14ac:dyDescent="0.25">
      <c r="P1314" t="str">
        <f>CONCATENATE(ROW(P1314)-2," - ",Komponenty!B1314)</f>
        <v xml:space="preserve">1312 - </v>
      </c>
      <c r="Q1314" t="str">
        <f>CONCATENATE(Opatrenia!B1308&amp;" - "&amp;Opatrenia!D1308)</f>
        <v xml:space="preserve"> - </v>
      </c>
    </row>
    <row r="1315" spans="16:17" x14ac:dyDescent="0.25">
      <c r="P1315" t="str">
        <f>CONCATENATE(ROW(P1315)-2," - ",Komponenty!B1315)</f>
        <v xml:space="preserve">1313 - </v>
      </c>
      <c r="Q1315" t="str">
        <f>CONCATENATE(Opatrenia!B1309&amp;" - "&amp;Opatrenia!D1309)</f>
        <v xml:space="preserve"> - </v>
      </c>
    </row>
    <row r="1316" spans="16:17" x14ac:dyDescent="0.25">
      <c r="P1316" t="str">
        <f>CONCATENATE(ROW(P1316)-2," - ",Komponenty!B1316)</f>
        <v xml:space="preserve">1314 - </v>
      </c>
      <c r="Q1316" t="str">
        <f>CONCATENATE(Opatrenia!B1310&amp;" - "&amp;Opatrenia!D1310)</f>
        <v xml:space="preserve"> - </v>
      </c>
    </row>
    <row r="1317" spans="16:17" x14ac:dyDescent="0.25">
      <c r="P1317" t="str">
        <f>CONCATENATE(ROW(P1317)-2," - ",Komponenty!B1317)</f>
        <v xml:space="preserve">1315 - </v>
      </c>
      <c r="Q1317" t="str">
        <f>CONCATENATE(Opatrenia!B1311&amp;" - "&amp;Opatrenia!D1311)</f>
        <v xml:space="preserve"> - </v>
      </c>
    </row>
    <row r="1318" spans="16:17" x14ac:dyDescent="0.25">
      <c r="P1318" t="str">
        <f>CONCATENATE(ROW(P1318)-2," - ",Komponenty!B1318)</f>
        <v xml:space="preserve">1316 - </v>
      </c>
      <c r="Q1318" t="str">
        <f>CONCATENATE(Opatrenia!B1312&amp;" - "&amp;Opatrenia!D1312)</f>
        <v xml:space="preserve"> - </v>
      </c>
    </row>
    <row r="1319" spans="16:17" x14ac:dyDescent="0.25">
      <c r="P1319" t="str">
        <f>CONCATENATE(ROW(P1319)-2," - ",Komponenty!B1319)</f>
        <v xml:space="preserve">1317 - </v>
      </c>
      <c r="Q1319" t="str">
        <f>CONCATENATE(Opatrenia!B1313&amp;" - "&amp;Opatrenia!D1313)</f>
        <v xml:space="preserve"> - </v>
      </c>
    </row>
    <row r="1320" spans="16:17" x14ac:dyDescent="0.25">
      <c r="P1320" t="str">
        <f>CONCATENATE(ROW(P1320)-2," - ",Komponenty!B1320)</f>
        <v xml:space="preserve">1318 - </v>
      </c>
      <c r="Q1320" t="str">
        <f>CONCATENATE(Opatrenia!B1314&amp;" - "&amp;Opatrenia!D1314)</f>
        <v xml:space="preserve"> - </v>
      </c>
    </row>
    <row r="1321" spans="16:17" x14ac:dyDescent="0.25">
      <c r="P1321" t="str">
        <f>CONCATENATE(ROW(P1321)-2," - ",Komponenty!B1321)</f>
        <v xml:space="preserve">1319 - </v>
      </c>
      <c r="Q1321" t="str">
        <f>CONCATENATE(Opatrenia!B1315&amp;" - "&amp;Opatrenia!D1315)</f>
        <v xml:space="preserve"> - </v>
      </c>
    </row>
    <row r="1322" spans="16:17" x14ac:dyDescent="0.25">
      <c r="P1322" t="str">
        <f>CONCATENATE(ROW(P1322)-2," - ",Komponenty!B1322)</f>
        <v xml:space="preserve">1320 - </v>
      </c>
      <c r="Q1322" t="str">
        <f>CONCATENATE(Opatrenia!B1316&amp;" - "&amp;Opatrenia!D1316)</f>
        <v xml:space="preserve"> - </v>
      </c>
    </row>
    <row r="1323" spans="16:17" x14ac:dyDescent="0.25">
      <c r="P1323" t="str">
        <f>CONCATENATE(ROW(P1323)-2," - ",Komponenty!B1323)</f>
        <v xml:space="preserve">1321 - </v>
      </c>
      <c r="Q1323" t="str">
        <f>CONCATENATE(Opatrenia!B1317&amp;" - "&amp;Opatrenia!D1317)</f>
        <v xml:space="preserve"> - </v>
      </c>
    </row>
    <row r="1324" spans="16:17" x14ac:dyDescent="0.25">
      <c r="P1324" t="str">
        <f>CONCATENATE(ROW(P1324)-2," - ",Komponenty!B1324)</f>
        <v xml:space="preserve">1322 - </v>
      </c>
      <c r="Q1324" t="str">
        <f>CONCATENATE(Opatrenia!B1318&amp;" - "&amp;Opatrenia!D1318)</f>
        <v xml:space="preserve"> - </v>
      </c>
    </row>
    <row r="1325" spans="16:17" x14ac:dyDescent="0.25">
      <c r="P1325" t="str">
        <f>CONCATENATE(ROW(P1325)-2," - ",Komponenty!B1325)</f>
        <v xml:space="preserve">1323 - </v>
      </c>
      <c r="Q1325" t="str">
        <f>CONCATENATE(Opatrenia!B1319&amp;" - "&amp;Opatrenia!D1319)</f>
        <v xml:space="preserve"> - </v>
      </c>
    </row>
    <row r="1326" spans="16:17" x14ac:dyDescent="0.25">
      <c r="P1326" t="str">
        <f>CONCATENATE(ROW(P1326)-2," - ",Komponenty!B1326)</f>
        <v xml:space="preserve">1324 - </v>
      </c>
      <c r="Q1326" t="str">
        <f>CONCATENATE(Opatrenia!B1320&amp;" - "&amp;Opatrenia!D1320)</f>
        <v xml:space="preserve"> - </v>
      </c>
    </row>
    <row r="1327" spans="16:17" x14ac:dyDescent="0.25">
      <c r="P1327" t="str">
        <f>CONCATENATE(ROW(P1327)-2," - ",Komponenty!B1327)</f>
        <v xml:space="preserve">1325 - </v>
      </c>
      <c r="Q1327" t="str">
        <f>CONCATENATE(Opatrenia!B1321&amp;" - "&amp;Opatrenia!D1321)</f>
        <v xml:space="preserve"> - </v>
      </c>
    </row>
    <row r="1328" spans="16:17" x14ac:dyDescent="0.25">
      <c r="P1328" t="str">
        <f>CONCATENATE(ROW(P1328)-2," - ",Komponenty!B1328)</f>
        <v xml:space="preserve">1326 - </v>
      </c>
      <c r="Q1328" t="str">
        <f>CONCATENATE(Opatrenia!B1322&amp;" - "&amp;Opatrenia!D1322)</f>
        <v xml:space="preserve"> - </v>
      </c>
    </row>
    <row r="1329" spans="16:17" x14ac:dyDescent="0.25">
      <c r="P1329" t="str">
        <f>CONCATENATE(ROW(P1329)-2," - ",Komponenty!B1329)</f>
        <v xml:space="preserve">1327 - </v>
      </c>
      <c r="Q1329" t="str">
        <f>CONCATENATE(Opatrenia!B1323&amp;" - "&amp;Opatrenia!D1323)</f>
        <v xml:space="preserve"> - </v>
      </c>
    </row>
    <row r="1330" spans="16:17" x14ac:dyDescent="0.25">
      <c r="P1330" t="str">
        <f>CONCATENATE(ROW(P1330)-2," - ",Komponenty!B1330)</f>
        <v xml:space="preserve">1328 - </v>
      </c>
      <c r="Q1330" t="str">
        <f>CONCATENATE(Opatrenia!B1324&amp;" - "&amp;Opatrenia!D1324)</f>
        <v xml:space="preserve"> - </v>
      </c>
    </row>
    <row r="1331" spans="16:17" x14ac:dyDescent="0.25">
      <c r="P1331" t="str">
        <f>CONCATENATE(ROW(P1331)-2," - ",Komponenty!B1331)</f>
        <v xml:space="preserve">1329 - </v>
      </c>
      <c r="Q1331" t="str">
        <f>CONCATENATE(Opatrenia!B1325&amp;" - "&amp;Opatrenia!D1325)</f>
        <v xml:space="preserve"> - </v>
      </c>
    </row>
    <row r="1332" spans="16:17" x14ac:dyDescent="0.25">
      <c r="P1332" t="str">
        <f>CONCATENATE(ROW(P1332)-2," - ",Komponenty!B1332)</f>
        <v xml:space="preserve">1330 - </v>
      </c>
      <c r="Q1332" t="str">
        <f>CONCATENATE(Opatrenia!B1326&amp;" - "&amp;Opatrenia!D1326)</f>
        <v xml:space="preserve"> - </v>
      </c>
    </row>
    <row r="1333" spans="16:17" x14ac:dyDescent="0.25">
      <c r="P1333" t="str">
        <f>CONCATENATE(ROW(P1333)-2," - ",Komponenty!B1333)</f>
        <v xml:space="preserve">1331 - </v>
      </c>
      <c r="Q1333" t="str">
        <f>CONCATENATE(Opatrenia!B1327&amp;" - "&amp;Opatrenia!D1327)</f>
        <v xml:space="preserve"> - </v>
      </c>
    </row>
    <row r="1334" spans="16:17" x14ac:dyDescent="0.25">
      <c r="P1334" t="str">
        <f>CONCATENATE(ROW(P1334)-2," - ",Komponenty!B1334)</f>
        <v xml:space="preserve">1332 - </v>
      </c>
      <c r="Q1334" t="str">
        <f>CONCATENATE(Opatrenia!B1328&amp;" - "&amp;Opatrenia!D1328)</f>
        <v xml:space="preserve"> - </v>
      </c>
    </row>
    <row r="1335" spans="16:17" x14ac:dyDescent="0.25">
      <c r="P1335" t="str">
        <f>CONCATENATE(ROW(P1335)-2," - ",Komponenty!B1335)</f>
        <v xml:space="preserve">1333 - </v>
      </c>
      <c r="Q1335" t="str">
        <f>CONCATENATE(Opatrenia!B1329&amp;" - "&amp;Opatrenia!D1329)</f>
        <v xml:space="preserve"> - </v>
      </c>
    </row>
    <row r="1336" spans="16:17" x14ac:dyDescent="0.25">
      <c r="P1336" t="str">
        <f>CONCATENATE(ROW(P1336)-2," - ",Komponenty!B1336)</f>
        <v xml:space="preserve">1334 - </v>
      </c>
      <c r="Q1336" t="str">
        <f>CONCATENATE(Opatrenia!B1330&amp;" - "&amp;Opatrenia!D1330)</f>
        <v xml:space="preserve"> - </v>
      </c>
    </row>
    <row r="1337" spans="16:17" x14ac:dyDescent="0.25">
      <c r="P1337" t="str">
        <f>CONCATENATE(ROW(P1337)-2," - ",Komponenty!B1337)</f>
        <v xml:space="preserve">1335 - </v>
      </c>
      <c r="Q1337" t="str">
        <f>CONCATENATE(Opatrenia!B1331&amp;" - "&amp;Opatrenia!D1331)</f>
        <v xml:space="preserve"> - </v>
      </c>
    </row>
    <row r="1338" spans="16:17" x14ac:dyDescent="0.25">
      <c r="P1338" t="str">
        <f>CONCATENATE(ROW(P1338)-2," - ",Komponenty!B1338)</f>
        <v xml:space="preserve">1336 - </v>
      </c>
      <c r="Q1338" t="str">
        <f>CONCATENATE(Opatrenia!B1332&amp;" - "&amp;Opatrenia!D1332)</f>
        <v xml:space="preserve"> - </v>
      </c>
    </row>
    <row r="1339" spans="16:17" x14ac:dyDescent="0.25">
      <c r="P1339" t="str">
        <f>CONCATENATE(ROW(P1339)-2," - ",Komponenty!B1339)</f>
        <v xml:space="preserve">1337 - </v>
      </c>
      <c r="Q1339" t="str">
        <f>CONCATENATE(Opatrenia!B1333&amp;" - "&amp;Opatrenia!D1333)</f>
        <v xml:space="preserve"> - </v>
      </c>
    </row>
    <row r="1340" spans="16:17" x14ac:dyDescent="0.25">
      <c r="P1340" t="str">
        <f>CONCATENATE(ROW(P1340)-2," - ",Komponenty!B1340)</f>
        <v xml:space="preserve">1338 - </v>
      </c>
      <c r="Q1340" t="str">
        <f>CONCATENATE(Opatrenia!B1334&amp;" - "&amp;Opatrenia!D1334)</f>
        <v xml:space="preserve"> - </v>
      </c>
    </row>
    <row r="1341" spans="16:17" x14ac:dyDescent="0.25">
      <c r="P1341" t="str">
        <f>CONCATENATE(ROW(P1341)-2," - ",Komponenty!B1341)</f>
        <v xml:space="preserve">1339 - </v>
      </c>
      <c r="Q1341" t="str">
        <f>CONCATENATE(Opatrenia!B1335&amp;" - "&amp;Opatrenia!D1335)</f>
        <v xml:space="preserve"> - </v>
      </c>
    </row>
    <row r="1342" spans="16:17" x14ac:dyDescent="0.25">
      <c r="P1342" t="str">
        <f>CONCATENATE(ROW(P1342)-2," - ",Komponenty!B1342)</f>
        <v xml:space="preserve">1340 - </v>
      </c>
      <c r="Q1342" t="str">
        <f>CONCATENATE(Opatrenia!B1336&amp;" - "&amp;Opatrenia!D1336)</f>
        <v xml:space="preserve"> - </v>
      </c>
    </row>
    <row r="1343" spans="16:17" x14ac:dyDescent="0.25">
      <c r="P1343" t="str">
        <f>CONCATENATE(ROW(P1343)-2," - ",Komponenty!B1343)</f>
        <v xml:space="preserve">1341 - </v>
      </c>
      <c r="Q1343" t="str">
        <f>CONCATENATE(Opatrenia!B1337&amp;" - "&amp;Opatrenia!D1337)</f>
        <v xml:space="preserve"> - </v>
      </c>
    </row>
    <row r="1344" spans="16:17" x14ac:dyDescent="0.25">
      <c r="P1344" t="str">
        <f>CONCATENATE(ROW(P1344)-2," - ",Komponenty!B1344)</f>
        <v xml:space="preserve">1342 - </v>
      </c>
      <c r="Q1344" t="str">
        <f>CONCATENATE(Opatrenia!B1338&amp;" - "&amp;Opatrenia!D1338)</f>
        <v xml:space="preserve"> - </v>
      </c>
    </row>
    <row r="1345" spans="16:17" x14ac:dyDescent="0.25">
      <c r="P1345" t="str">
        <f>CONCATENATE(ROW(P1345)-2," - ",Komponenty!B1345)</f>
        <v xml:space="preserve">1343 - </v>
      </c>
      <c r="Q1345" t="str">
        <f>CONCATENATE(Opatrenia!B1339&amp;" - "&amp;Opatrenia!D1339)</f>
        <v xml:space="preserve"> - </v>
      </c>
    </row>
    <row r="1346" spans="16:17" x14ac:dyDescent="0.25">
      <c r="P1346" t="str">
        <f>CONCATENATE(ROW(P1346)-2," - ",Komponenty!B1346)</f>
        <v xml:space="preserve">1344 - </v>
      </c>
      <c r="Q1346" t="str">
        <f>CONCATENATE(Opatrenia!B1340&amp;" - "&amp;Opatrenia!D1340)</f>
        <v xml:space="preserve"> - </v>
      </c>
    </row>
    <row r="1347" spans="16:17" x14ac:dyDescent="0.25">
      <c r="P1347" t="str">
        <f>CONCATENATE(ROW(P1347)-2," - ",Komponenty!B1347)</f>
        <v xml:space="preserve">1345 - </v>
      </c>
      <c r="Q1347" t="str">
        <f>CONCATENATE(Opatrenia!B1341&amp;" - "&amp;Opatrenia!D1341)</f>
        <v xml:space="preserve"> - </v>
      </c>
    </row>
    <row r="1348" spans="16:17" x14ac:dyDescent="0.25">
      <c r="P1348" t="str">
        <f>CONCATENATE(ROW(P1348)-2," - ",Komponenty!B1348)</f>
        <v xml:space="preserve">1346 - </v>
      </c>
      <c r="Q1348" t="str">
        <f>CONCATENATE(Opatrenia!B1342&amp;" - "&amp;Opatrenia!D1342)</f>
        <v xml:space="preserve"> - </v>
      </c>
    </row>
    <row r="1349" spans="16:17" x14ac:dyDescent="0.25">
      <c r="P1349" t="str">
        <f>CONCATENATE(ROW(P1349)-2," - ",Komponenty!B1349)</f>
        <v xml:space="preserve">1347 - </v>
      </c>
      <c r="Q1349" t="str">
        <f>CONCATENATE(Opatrenia!B1343&amp;" - "&amp;Opatrenia!D1343)</f>
        <v xml:space="preserve"> - </v>
      </c>
    </row>
    <row r="1350" spans="16:17" x14ac:dyDescent="0.25">
      <c r="P1350" t="str">
        <f>CONCATENATE(ROW(P1350)-2," - ",Komponenty!B1350)</f>
        <v xml:space="preserve">1348 - </v>
      </c>
      <c r="Q1350" t="str">
        <f>CONCATENATE(Opatrenia!B1344&amp;" - "&amp;Opatrenia!D1344)</f>
        <v xml:space="preserve"> - </v>
      </c>
    </row>
    <row r="1351" spans="16:17" x14ac:dyDescent="0.25">
      <c r="P1351" t="str">
        <f>CONCATENATE(ROW(P1351)-2," - ",Komponenty!B1351)</f>
        <v xml:space="preserve">1349 - </v>
      </c>
      <c r="Q1351" t="str">
        <f>CONCATENATE(Opatrenia!B1345&amp;" - "&amp;Opatrenia!D1345)</f>
        <v xml:space="preserve"> - </v>
      </c>
    </row>
    <row r="1352" spans="16:17" x14ac:dyDescent="0.25">
      <c r="P1352" t="str">
        <f>CONCATENATE(ROW(P1352)-2," - ",Komponenty!B1352)</f>
        <v xml:space="preserve">1350 - </v>
      </c>
      <c r="Q1352" t="str">
        <f>CONCATENATE(Opatrenia!B1346&amp;" - "&amp;Opatrenia!D1346)</f>
        <v xml:space="preserve"> - </v>
      </c>
    </row>
    <row r="1353" spans="16:17" x14ac:dyDescent="0.25">
      <c r="P1353" t="str">
        <f>CONCATENATE(ROW(P1353)-2," - ",Komponenty!B1353)</f>
        <v xml:space="preserve">1351 - </v>
      </c>
      <c r="Q1353" t="str">
        <f>CONCATENATE(Opatrenia!B1347&amp;" - "&amp;Opatrenia!D1347)</f>
        <v xml:space="preserve"> - </v>
      </c>
    </row>
    <row r="1354" spans="16:17" x14ac:dyDescent="0.25">
      <c r="P1354" t="str">
        <f>CONCATENATE(ROW(P1354)-2," - ",Komponenty!B1354)</f>
        <v xml:space="preserve">1352 - </v>
      </c>
      <c r="Q1354" t="str">
        <f>CONCATENATE(Opatrenia!B1348&amp;" - "&amp;Opatrenia!D1348)</f>
        <v xml:space="preserve"> - </v>
      </c>
    </row>
    <row r="1355" spans="16:17" x14ac:dyDescent="0.25">
      <c r="P1355" t="str">
        <f>CONCATENATE(ROW(P1355)-2," - ",Komponenty!B1355)</f>
        <v xml:space="preserve">1353 - </v>
      </c>
      <c r="Q1355" t="str">
        <f>CONCATENATE(Opatrenia!B1349&amp;" - "&amp;Opatrenia!D1349)</f>
        <v xml:space="preserve"> - </v>
      </c>
    </row>
    <row r="1356" spans="16:17" x14ac:dyDescent="0.25">
      <c r="P1356" t="str">
        <f>CONCATENATE(ROW(P1356)-2," - ",Komponenty!B1356)</f>
        <v xml:space="preserve">1354 - </v>
      </c>
      <c r="Q1356" t="str">
        <f>CONCATENATE(Opatrenia!B1350&amp;" - "&amp;Opatrenia!D1350)</f>
        <v xml:space="preserve"> - </v>
      </c>
    </row>
    <row r="1357" spans="16:17" x14ac:dyDescent="0.25">
      <c r="P1357" t="str">
        <f>CONCATENATE(ROW(P1357)-2," - ",Komponenty!B1357)</f>
        <v xml:space="preserve">1355 - </v>
      </c>
      <c r="Q1357" t="str">
        <f>CONCATENATE(Opatrenia!B1351&amp;" - "&amp;Opatrenia!D1351)</f>
        <v xml:space="preserve"> - </v>
      </c>
    </row>
    <row r="1358" spans="16:17" x14ac:dyDescent="0.25">
      <c r="P1358" t="str">
        <f>CONCATENATE(ROW(P1358)-2," - ",Komponenty!B1358)</f>
        <v xml:space="preserve">1356 - </v>
      </c>
      <c r="Q1358" t="str">
        <f>CONCATENATE(Opatrenia!B1352&amp;" - "&amp;Opatrenia!D1352)</f>
        <v xml:space="preserve"> - </v>
      </c>
    </row>
    <row r="1359" spans="16:17" x14ac:dyDescent="0.25">
      <c r="P1359" t="str">
        <f>CONCATENATE(ROW(P1359)-2," - ",Komponenty!B1359)</f>
        <v xml:space="preserve">1357 - </v>
      </c>
      <c r="Q1359" t="str">
        <f>CONCATENATE(Opatrenia!B1353&amp;" - "&amp;Opatrenia!D1353)</f>
        <v xml:space="preserve"> - </v>
      </c>
    </row>
    <row r="1360" spans="16:17" x14ac:dyDescent="0.25">
      <c r="P1360" t="str">
        <f>CONCATENATE(ROW(P1360)-2," - ",Komponenty!B1360)</f>
        <v xml:space="preserve">1358 - </v>
      </c>
      <c r="Q1360" t="str">
        <f>CONCATENATE(Opatrenia!B1354&amp;" - "&amp;Opatrenia!D1354)</f>
        <v xml:space="preserve"> - </v>
      </c>
    </row>
    <row r="1361" spans="16:17" x14ac:dyDescent="0.25">
      <c r="P1361" t="str">
        <f>CONCATENATE(ROW(P1361)-2," - ",Komponenty!B1361)</f>
        <v xml:space="preserve">1359 - </v>
      </c>
      <c r="Q1361" t="str">
        <f>CONCATENATE(Opatrenia!B1355&amp;" - "&amp;Opatrenia!D1355)</f>
        <v xml:space="preserve"> - </v>
      </c>
    </row>
    <row r="1362" spans="16:17" x14ac:dyDescent="0.25">
      <c r="P1362" t="str">
        <f>CONCATENATE(ROW(P1362)-2," - ",Komponenty!B1362)</f>
        <v xml:space="preserve">1360 - </v>
      </c>
      <c r="Q1362" t="str">
        <f>CONCATENATE(Opatrenia!B1356&amp;" - "&amp;Opatrenia!D1356)</f>
        <v xml:space="preserve"> - </v>
      </c>
    </row>
    <row r="1363" spans="16:17" x14ac:dyDescent="0.25">
      <c r="P1363" t="str">
        <f>CONCATENATE(ROW(P1363)-2," - ",Komponenty!B1363)</f>
        <v xml:space="preserve">1361 - </v>
      </c>
      <c r="Q1363" t="str">
        <f>CONCATENATE(Opatrenia!B1357&amp;" - "&amp;Opatrenia!D1357)</f>
        <v xml:space="preserve"> - </v>
      </c>
    </row>
    <row r="1364" spans="16:17" x14ac:dyDescent="0.25">
      <c r="P1364" t="str">
        <f>CONCATENATE(ROW(P1364)-2," - ",Komponenty!B1364)</f>
        <v xml:space="preserve">1362 - </v>
      </c>
      <c r="Q1364" t="str">
        <f>CONCATENATE(Opatrenia!B1358&amp;" - "&amp;Opatrenia!D1358)</f>
        <v xml:space="preserve"> - </v>
      </c>
    </row>
    <row r="1365" spans="16:17" x14ac:dyDescent="0.25">
      <c r="P1365" t="str">
        <f>CONCATENATE(ROW(P1365)-2," - ",Komponenty!B1365)</f>
        <v xml:space="preserve">1363 - </v>
      </c>
      <c r="Q1365" t="str">
        <f>CONCATENATE(Opatrenia!B1359&amp;" - "&amp;Opatrenia!D1359)</f>
        <v xml:space="preserve"> - </v>
      </c>
    </row>
    <row r="1366" spans="16:17" x14ac:dyDescent="0.25">
      <c r="P1366" t="str">
        <f>CONCATENATE(ROW(P1366)-2," - ",Komponenty!B1366)</f>
        <v xml:space="preserve">1364 - </v>
      </c>
      <c r="Q1366" t="str">
        <f>CONCATENATE(Opatrenia!B1360&amp;" - "&amp;Opatrenia!D1360)</f>
        <v xml:space="preserve"> - </v>
      </c>
    </row>
    <row r="1367" spans="16:17" x14ac:dyDescent="0.25">
      <c r="P1367" t="str">
        <f>CONCATENATE(ROW(P1367)-2," - ",Komponenty!B1367)</f>
        <v xml:space="preserve">1365 - </v>
      </c>
      <c r="Q1367" t="str">
        <f>CONCATENATE(Opatrenia!B1361&amp;" - "&amp;Opatrenia!D1361)</f>
        <v xml:space="preserve"> - </v>
      </c>
    </row>
    <row r="1368" spans="16:17" x14ac:dyDescent="0.25">
      <c r="P1368" t="str">
        <f>CONCATENATE(ROW(P1368)-2," - ",Komponenty!B1368)</f>
        <v xml:space="preserve">1366 - </v>
      </c>
      <c r="Q1368" t="str">
        <f>CONCATENATE(Opatrenia!B1362&amp;" - "&amp;Opatrenia!D1362)</f>
        <v xml:space="preserve"> - </v>
      </c>
    </row>
    <row r="1369" spans="16:17" x14ac:dyDescent="0.25">
      <c r="P1369" t="str">
        <f>CONCATENATE(ROW(P1369)-2," - ",Komponenty!B1369)</f>
        <v xml:space="preserve">1367 - </v>
      </c>
      <c r="Q1369" t="str">
        <f>CONCATENATE(Opatrenia!B1363&amp;" - "&amp;Opatrenia!D1363)</f>
        <v xml:space="preserve"> - </v>
      </c>
    </row>
    <row r="1370" spans="16:17" x14ac:dyDescent="0.25">
      <c r="P1370" t="str">
        <f>CONCATENATE(ROW(P1370)-2," - ",Komponenty!B1370)</f>
        <v xml:space="preserve">1368 - </v>
      </c>
      <c r="Q1370" t="str">
        <f>CONCATENATE(Opatrenia!B1364&amp;" - "&amp;Opatrenia!D1364)</f>
        <v xml:space="preserve"> - </v>
      </c>
    </row>
    <row r="1371" spans="16:17" x14ac:dyDescent="0.25">
      <c r="P1371" t="str">
        <f>CONCATENATE(ROW(P1371)-2," - ",Komponenty!B1371)</f>
        <v xml:space="preserve">1369 - </v>
      </c>
      <c r="Q1371" t="str">
        <f>CONCATENATE(Opatrenia!B1365&amp;" - "&amp;Opatrenia!D1365)</f>
        <v xml:space="preserve"> - </v>
      </c>
    </row>
    <row r="1372" spans="16:17" x14ac:dyDescent="0.25">
      <c r="P1372" t="str">
        <f>CONCATENATE(ROW(P1372)-2," - ",Komponenty!B1372)</f>
        <v xml:space="preserve">1370 - </v>
      </c>
      <c r="Q1372" t="str">
        <f>CONCATENATE(Opatrenia!B1366&amp;" - "&amp;Opatrenia!D1366)</f>
        <v xml:space="preserve"> - </v>
      </c>
    </row>
    <row r="1373" spans="16:17" x14ac:dyDescent="0.25">
      <c r="P1373" t="str">
        <f>CONCATENATE(ROW(P1373)-2," - ",Komponenty!B1373)</f>
        <v xml:space="preserve">1371 - </v>
      </c>
      <c r="Q1373" t="str">
        <f>CONCATENATE(Opatrenia!B1367&amp;" - "&amp;Opatrenia!D1367)</f>
        <v xml:space="preserve"> - </v>
      </c>
    </row>
    <row r="1374" spans="16:17" x14ac:dyDescent="0.25">
      <c r="P1374" t="str">
        <f>CONCATENATE(ROW(P1374)-2," - ",Komponenty!B1374)</f>
        <v xml:space="preserve">1372 - </v>
      </c>
      <c r="Q1374" t="str">
        <f>CONCATENATE(Opatrenia!B1368&amp;" - "&amp;Opatrenia!D1368)</f>
        <v xml:space="preserve"> - </v>
      </c>
    </row>
    <row r="1375" spans="16:17" x14ac:dyDescent="0.25">
      <c r="P1375" t="str">
        <f>CONCATENATE(ROW(P1375)-2," - ",Komponenty!B1375)</f>
        <v xml:space="preserve">1373 - </v>
      </c>
      <c r="Q1375" t="str">
        <f>CONCATENATE(Opatrenia!B1369&amp;" - "&amp;Opatrenia!D1369)</f>
        <v xml:space="preserve"> - </v>
      </c>
    </row>
    <row r="1376" spans="16:17" x14ac:dyDescent="0.25">
      <c r="P1376" t="str">
        <f>CONCATENATE(ROW(P1376)-2," - ",Komponenty!B1376)</f>
        <v xml:space="preserve">1374 - </v>
      </c>
      <c r="Q1376" t="str">
        <f>CONCATENATE(Opatrenia!B1370&amp;" - "&amp;Opatrenia!D1370)</f>
        <v xml:space="preserve"> - </v>
      </c>
    </row>
    <row r="1377" spans="16:17" x14ac:dyDescent="0.25">
      <c r="P1377" t="str">
        <f>CONCATENATE(ROW(P1377)-2," - ",Komponenty!B1377)</f>
        <v xml:space="preserve">1375 - </v>
      </c>
      <c r="Q1377" t="str">
        <f>CONCATENATE(Opatrenia!B1371&amp;" - "&amp;Opatrenia!D1371)</f>
        <v xml:space="preserve"> - </v>
      </c>
    </row>
    <row r="1378" spans="16:17" x14ac:dyDescent="0.25">
      <c r="P1378" t="str">
        <f>CONCATENATE(ROW(P1378)-2," - ",Komponenty!B1378)</f>
        <v xml:space="preserve">1376 - </v>
      </c>
      <c r="Q1378" t="str">
        <f>CONCATENATE(Opatrenia!B1372&amp;" - "&amp;Opatrenia!D1372)</f>
        <v xml:space="preserve"> - </v>
      </c>
    </row>
    <row r="1379" spans="16:17" x14ac:dyDescent="0.25">
      <c r="P1379" t="str">
        <f>CONCATENATE(ROW(P1379)-2," - ",Komponenty!B1379)</f>
        <v xml:space="preserve">1377 - </v>
      </c>
      <c r="Q1379" t="str">
        <f>CONCATENATE(Opatrenia!B1373&amp;" - "&amp;Opatrenia!D1373)</f>
        <v xml:space="preserve"> - </v>
      </c>
    </row>
    <row r="1380" spans="16:17" x14ac:dyDescent="0.25">
      <c r="P1380" t="str">
        <f>CONCATENATE(ROW(P1380)-2," - ",Komponenty!B1380)</f>
        <v xml:space="preserve">1378 - </v>
      </c>
      <c r="Q1380" t="str">
        <f>CONCATENATE(Opatrenia!B1374&amp;" - "&amp;Opatrenia!D1374)</f>
        <v xml:space="preserve"> - </v>
      </c>
    </row>
    <row r="1381" spans="16:17" x14ac:dyDescent="0.25">
      <c r="P1381" t="str">
        <f>CONCATENATE(ROW(P1381)-2," - ",Komponenty!B1381)</f>
        <v xml:space="preserve">1379 - </v>
      </c>
      <c r="Q1381" t="str">
        <f>CONCATENATE(Opatrenia!B1375&amp;" - "&amp;Opatrenia!D1375)</f>
        <v xml:space="preserve"> - </v>
      </c>
    </row>
    <row r="1382" spans="16:17" x14ac:dyDescent="0.25">
      <c r="P1382" t="str">
        <f>CONCATENATE(ROW(P1382)-2," - ",Komponenty!B1382)</f>
        <v xml:space="preserve">1380 - </v>
      </c>
      <c r="Q1382" t="str">
        <f>CONCATENATE(Opatrenia!B1376&amp;" - "&amp;Opatrenia!D1376)</f>
        <v xml:space="preserve"> - </v>
      </c>
    </row>
    <row r="1383" spans="16:17" x14ac:dyDescent="0.25">
      <c r="P1383" t="str">
        <f>CONCATENATE(ROW(P1383)-2," - ",Komponenty!B1383)</f>
        <v xml:space="preserve">1381 - </v>
      </c>
      <c r="Q1383" t="str">
        <f>CONCATENATE(Opatrenia!B1377&amp;" - "&amp;Opatrenia!D1377)</f>
        <v xml:space="preserve"> - </v>
      </c>
    </row>
    <row r="1384" spans="16:17" x14ac:dyDescent="0.25">
      <c r="P1384" t="str">
        <f>CONCATENATE(ROW(P1384)-2," - ",Komponenty!B1384)</f>
        <v xml:space="preserve">1382 - </v>
      </c>
      <c r="Q1384" t="str">
        <f>CONCATENATE(Opatrenia!B1378&amp;" - "&amp;Opatrenia!D1378)</f>
        <v xml:space="preserve"> - </v>
      </c>
    </row>
    <row r="1385" spans="16:17" x14ac:dyDescent="0.25">
      <c r="P1385" t="str">
        <f>CONCATENATE(ROW(P1385)-2," - ",Komponenty!B1385)</f>
        <v xml:space="preserve">1383 - </v>
      </c>
      <c r="Q1385" t="str">
        <f>CONCATENATE(Opatrenia!B1379&amp;" - "&amp;Opatrenia!D1379)</f>
        <v xml:space="preserve"> - </v>
      </c>
    </row>
    <row r="1386" spans="16:17" x14ac:dyDescent="0.25">
      <c r="P1386" t="str">
        <f>CONCATENATE(ROW(P1386)-2," - ",Komponenty!B1386)</f>
        <v xml:space="preserve">1384 - </v>
      </c>
      <c r="Q1386" t="str">
        <f>CONCATENATE(Opatrenia!B1380&amp;" - "&amp;Opatrenia!D1380)</f>
        <v xml:space="preserve"> - </v>
      </c>
    </row>
    <row r="1387" spans="16:17" x14ac:dyDescent="0.25">
      <c r="P1387" t="str">
        <f>CONCATENATE(ROW(P1387)-2," - ",Komponenty!B1387)</f>
        <v xml:space="preserve">1385 - </v>
      </c>
      <c r="Q1387" t="str">
        <f>CONCATENATE(Opatrenia!B1381&amp;" - "&amp;Opatrenia!D1381)</f>
        <v xml:space="preserve"> - </v>
      </c>
    </row>
    <row r="1388" spans="16:17" x14ac:dyDescent="0.25">
      <c r="P1388" t="str">
        <f>CONCATENATE(ROW(P1388)-2," - ",Komponenty!B1388)</f>
        <v xml:space="preserve">1386 - </v>
      </c>
      <c r="Q1388" t="str">
        <f>CONCATENATE(Opatrenia!B1382&amp;" - "&amp;Opatrenia!D1382)</f>
        <v xml:space="preserve"> - </v>
      </c>
    </row>
    <row r="1389" spans="16:17" x14ac:dyDescent="0.25">
      <c r="P1389" t="str">
        <f>CONCATENATE(ROW(P1389)-2," - ",Komponenty!B1389)</f>
        <v xml:space="preserve">1387 - </v>
      </c>
      <c r="Q1389" t="str">
        <f>CONCATENATE(Opatrenia!B1383&amp;" - "&amp;Opatrenia!D1383)</f>
        <v xml:space="preserve"> - </v>
      </c>
    </row>
    <row r="1390" spans="16:17" x14ac:dyDescent="0.25">
      <c r="P1390" t="str">
        <f>CONCATENATE(ROW(P1390)-2," - ",Komponenty!B1390)</f>
        <v xml:space="preserve">1388 - </v>
      </c>
      <c r="Q1390" t="str">
        <f>CONCATENATE(Opatrenia!B1384&amp;" - "&amp;Opatrenia!D1384)</f>
        <v xml:space="preserve"> - </v>
      </c>
    </row>
    <row r="1391" spans="16:17" x14ac:dyDescent="0.25">
      <c r="P1391" t="str">
        <f>CONCATENATE(ROW(P1391)-2," - ",Komponenty!B1391)</f>
        <v xml:space="preserve">1389 - </v>
      </c>
      <c r="Q1391" t="str">
        <f>CONCATENATE(Opatrenia!B1385&amp;" - "&amp;Opatrenia!D1385)</f>
        <v xml:space="preserve"> - </v>
      </c>
    </row>
    <row r="1392" spans="16:17" x14ac:dyDescent="0.25">
      <c r="P1392" t="str">
        <f>CONCATENATE(ROW(P1392)-2," - ",Komponenty!B1392)</f>
        <v xml:space="preserve">1390 - </v>
      </c>
      <c r="Q1392" t="str">
        <f>CONCATENATE(Opatrenia!B1386&amp;" - "&amp;Opatrenia!D1386)</f>
        <v xml:space="preserve"> - </v>
      </c>
    </row>
    <row r="1393" spans="16:17" x14ac:dyDescent="0.25">
      <c r="P1393" t="str">
        <f>CONCATENATE(ROW(P1393)-2," - ",Komponenty!B1393)</f>
        <v xml:space="preserve">1391 - </v>
      </c>
      <c r="Q1393" t="str">
        <f>CONCATENATE(Opatrenia!B1387&amp;" - "&amp;Opatrenia!D1387)</f>
        <v xml:space="preserve"> - </v>
      </c>
    </row>
    <row r="1394" spans="16:17" x14ac:dyDescent="0.25">
      <c r="P1394" t="str">
        <f>CONCATENATE(ROW(P1394)-2," - ",Komponenty!B1394)</f>
        <v xml:space="preserve">1392 - </v>
      </c>
      <c r="Q1394" t="str">
        <f>CONCATENATE(Opatrenia!B1388&amp;" - "&amp;Opatrenia!D1388)</f>
        <v xml:space="preserve"> - </v>
      </c>
    </row>
    <row r="1395" spans="16:17" x14ac:dyDescent="0.25">
      <c r="P1395" t="str">
        <f>CONCATENATE(ROW(P1395)-2," - ",Komponenty!B1395)</f>
        <v xml:space="preserve">1393 - </v>
      </c>
      <c r="Q1395" t="str">
        <f>CONCATENATE(Opatrenia!B1389&amp;" - "&amp;Opatrenia!D1389)</f>
        <v xml:space="preserve"> - </v>
      </c>
    </row>
    <row r="1396" spans="16:17" x14ac:dyDescent="0.25">
      <c r="P1396" t="str">
        <f>CONCATENATE(ROW(P1396)-2," - ",Komponenty!B1396)</f>
        <v xml:space="preserve">1394 - </v>
      </c>
      <c r="Q1396" t="str">
        <f>CONCATENATE(Opatrenia!B1390&amp;" - "&amp;Opatrenia!D1390)</f>
        <v xml:space="preserve"> - </v>
      </c>
    </row>
    <row r="1397" spans="16:17" x14ac:dyDescent="0.25">
      <c r="P1397" t="str">
        <f>CONCATENATE(ROW(P1397)-2," - ",Komponenty!B1397)</f>
        <v xml:space="preserve">1395 - </v>
      </c>
      <c r="Q1397" t="str">
        <f>CONCATENATE(Opatrenia!B1391&amp;" - "&amp;Opatrenia!D1391)</f>
        <v xml:space="preserve"> - </v>
      </c>
    </row>
    <row r="1398" spans="16:17" x14ac:dyDescent="0.25">
      <c r="P1398" t="str">
        <f>CONCATENATE(ROW(P1398)-2," - ",Komponenty!B1398)</f>
        <v xml:space="preserve">1396 - </v>
      </c>
      <c r="Q1398" t="str">
        <f>CONCATENATE(Opatrenia!B1392&amp;" - "&amp;Opatrenia!D1392)</f>
        <v xml:space="preserve"> - </v>
      </c>
    </row>
    <row r="1399" spans="16:17" x14ac:dyDescent="0.25">
      <c r="P1399" t="str">
        <f>CONCATENATE(ROW(P1399)-2," - ",Komponenty!B1399)</f>
        <v xml:space="preserve">1397 - </v>
      </c>
      <c r="Q1399" t="str">
        <f>CONCATENATE(Opatrenia!B1393&amp;" - "&amp;Opatrenia!D1393)</f>
        <v xml:space="preserve"> - </v>
      </c>
    </row>
    <row r="1400" spans="16:17" x14ac:dyDescent="0.25">
      <c r="P1400" t="str">
        <f>CONCATENATE(ROW(P1400)-2," - ",Komponenty!B1400)</f>
        <v xml:space="preserve">1398 - </v>
      </c>
      <c r="Q1400" t="str">
        <f>CONCATENATE(Opatrenia!B1394&amp;" - "&amp;Opatrenia!D1394)</f>
        <v xml:space="preserve"> - </v>
      </c>
    </row>
    <row r="1401" spans="16:17" x14ac:dyDescent="0.25">
      <c r="P1401" t="str">
        <f>CONCATENATE(ROW(P1401)-2," - ",Komponenty!B1401)</f>
        <v xml:space="preserve">1399 - </v>
      </c>
      <c r="Q1401" t="str">
        <f>CONCATENATE(Opatrenia!B1395&amp;" - "&amp;Opatrenia!D1395)</f>
        <v xml:space="preserve"> - </v>
      </c>
    </row>
    <row r="1402" spans="16:17" x14ac:dyDescent="0.25">
      <c r="P1402" t="str">
        <f>CONCATENATE(ROW(P1402)-2," - ",Komponenty!B1402)</f>
        <v xml:space="preserve">1400 - </v>
      </c>
      <c r="Q1402" t="str">
        <f>CONCATENATE(Opatrenia!B1396&amp;" - "&amp;Opatrenia!D1396)</f>
        <v xml:space="preserve"> - </v>
      </c>
    </row>
    <row r="1403" spans="16:17" x14ac:dyDescent="0.25">
      <c r="P1403" t="str">
        <f>CONCATENATE(ROW(P1403)-2," - ",Komponenty!B1403)</f>
        <v xml:space="preserve">1401 - </v>
      </c>
      <c r="Q1403" t="str">
        <f>CONCATENATE(Opatrenia!B1397&amp;" - "&amp;Opatrenia!D1397)</f>
        <v xml:space="preserve"> - </v>
      </c>
    </row>
    <row r="1404" spans="16:17" x14ac:dyDescent="0.25">
      <c r="P1404" t="str">
        <f>CONCATENATE(ROW(P1404)-2," - ",Komponenty!B1404)</f>
        <v xml:space="preserve">1402 - </v>
      </c>
      <c r="Q1404" t="str">
        <f>CONCATENATE(Opatrenia!B1398&amp;" - "&amp;Opatrenia!D1398)</f>
        <v xml:space="preserve"> - </v>
      </c>
    </row>
    <row r="1405" spans="16:17" x14ac:dyDescent="0.25">
      <c r="P1405" t="str">
        <f>CONCATENATE(ROW(P1405)-2," - ",Komponenty!B1405)</f>
        <v xml:space="preserve">1403 - </v>
      </c>
      <c r="Q1405" t="str">
        <f>CONCATENATE(Opatrenia!B1399&amp;" - "&amp;Opatrenia!D1399)</f>
        <v xml:space="preserve"> - </v>
      </c>
    </row>
    <row r="1406" spans="16:17" x14ac:dyDescent="0.25">
      <c r="P1406" t="str">
        <f>CONCATENATE(ROW(P1406)-2," - ",Komponenty!B1406)</f>
        <v xml:space="preserve">1404 - </v>
      </c>
      <c r="Q1406" t="str">
        <f>CONCATENATE(Opatrenia!B1400&amp;" - "&amp;Opatrenia!D1400)</f>
        <v xml:space="preserve"> - </v>
      </c>
    </row>
    <row r="1407" spans="16:17" x14ac:dyDescent="0.25">
      <c r="P1407" t="str">
        <f>CONCATENATE(ROW(P1407)-2," - ",Komponenty!B1407)</f>
        <v xml:space="preserve">1405 - </v>
      </c>
      <c r="Q1407" t="str">
        <f>CONCATENATE(Opatrenia!B1401&amp;" - "&amp;Opatrenia!D1401)</f>
        <v xml:space="preserve"> - </v>
      </c>
    </row>
    <row r="1408" spans="16:17" x14ac:dyDescent="0.25">
      <c r="P1408" t="str">
        <f>CONCATENATE(ROW(P1408)-2," - ",Komponenty!B1408)</f>
        <v xml:space="preserve">1406 - </v>
      </c>
      <c r="Q1408" t="str">
        <f>CONCATENATE(Opatrenia!B1402&amp;" - "&amp;Opatrenia!D1402)</f>
        <v xml:space="preserve"> - </v>
      </c>
    </row>
    <row r="1409" spans="16:17" x14ac:dyDescent="0.25">
      <c r="P1409" t="str">
        <f>CONCATENATE(ROW(P1409)-2," - ",Komponenty!B1409)</f>
        <v xml:space="preserve">1407 - </v>
      </c>
      <c r="Q1409" t="str">
        <f>CONCATENATE(Opatrenia!B1403&amp;" - "&amp;Opatrenia!D1403)</f>
        <v xml:space="preserve"> - </v>
      </c>
    </row>
    <row r="1410" spans="16:17" x14ac:dyDescent="0.25">
      <c r="P1410" t="str">
        <f>CONCATENATE(ROW(P1410)-2," - ",Komponenty!B1410)</f>
        <v xml:space="preserve">1408 - </v>
      </c>
      <c r="Q1410" t="str">
        <f>CONCATENATE(Opatrenia!B1404&amp;" - "&amp;Opatrenia!D1404)</f>
        <v xml:space="preserve"> - </v>
      </c>
    </row>
    <row r="1411" spans="16:17" x14ac:dyDescent="0.25">
      <c r="P1411" t="str">
        <f>CONCATENATE(ROW(P1411)-2," - ",Komponenty!B1411)</f>
        <v xml:space="preserve">1409 - </v>
      </c>
      <c r="Q1411" t="str">
        <f>CONCATENATE(Opatrenia!B1405&amp;" - "&amp;Opatrenia!D1405)</f>
        <v xml:space="preserve"> - </v>
      </c>
    </row>
    <row r="1412" spans="16:17" x14ac:dyDescent="0.25">
      <c r="P1412" t="str">
        <f>CONCATENATE(ROW(P1412)-2," - ",Komponenty!B1412)</f>
        <v xml:space="preserve">1410 - </v>
      </c>
      <c r="Q1412" t="str">
        <f>CONCATENATE(Opatrenia!B1406&amp;" - "&amp;Opatrenia!D1406)</f>
        <v xml:space="preserve"> - </v>
      </c>
    </row>
    <row r="1413" spans="16:17" x14ac:dyDescent="0.25">
      <c r="P1413" t="str">
        <f>CONCATENATE(ROW(P1413)-2," - ",Komponenty!B1413)</f>
        <v xml:space="preserve">1411 - </v>
      </c>
      <c r="Q1413" t="str">
        <f>CONCATENATE(Opatrenia!B1407&amp;" - "&amp;Opatrenia!D1407)</f>
        <v xml:space="preserve"> - </v>
      </c>
    </row>
    <row r="1414" spans="16:17" x14ac:dyDescent="0.25">
      <c r="P1414" t="str">
        <f>CONCATENATE(ROW(P1414)-2," - ",Komponenty!B1414)</f>
        <v xml:space="preserve">1412 - </v>
      </c>
      <c r="Q1414" t="str">
        <f>CONCATENATE(Opatrenia!B1408&amp;" - "&amp;Opatrenia!D1408)</f>
        <v xml:space="preserve"> - </v>
      </c>
    </row>
    <row r="1415" spans="16:17" x14ac:dyDescent="0.25">
      <c r="P1415" t="str">
        <f>CONCATENATE(ROW(P1415)-2," - ",Komponenty!B1415)</f>
        <v xml:space="preserve">1413 - </v>
      </c>
      <c r="Q1415" t="str">
        <f>CONCATENATE(Opatrenia!B1409&amp;" - "&amp;Opatrenia!D1409)</f>
        <v xml:space="preserve"> - </v>
      </c>
    </row>
    <row r="1416" spans="16:17" x14ac:dyDescent="0.25">
      <c r="P1416" t="str">
        <f>CONCATENATE(ROW(P1416)-2," - ",Komponenty!B1416)</f>
        <v xml:space="preserve">1414 - </v>
      </c>
      <c r="Q1416" t="str">
        <f>CONCATENATE(Opatrenia!B1410&amp;" - "&amp;Opatrenia!D1410)</f>
        <v xml:space="preserve"> - </v>
      </c>
    </row>
    <row r="1417" spans="16:17" x14ac:dyDescent="0.25">
      <c r="P1417" t="str">
        <f>CONCATENATE(ROW(P1417)-2," - ",Komponenty!B1417)</f>
        <v xml:space="preserve">1415 - </v>
      </c>
      <c r="Q1417" t="str">
        <f>CONCATENATE(Opatrenia!B1411&amp;" - "&amp;Opatrenia!D1411)</f>
        <v xml:space="preserve"> - </v>
      </c>
    </row>
    <row r="1418" spans="16:17" x14ac:dyDescent="0.25">
      <c r="P1418" t="str">
        <f>CONCATENATE(ROW(P1418)-2," - ",Komponenty!B1418)</f>
        <v xml:space="preserve">1416 - </v>
      </c>
      <c r="Q1418" t="str">
        <f>CONCATENATE(Opatrenia!B1412&amp;" - "&amp;Opatrenia!D1412)</f>
        <v xml:space="preserve"> - </v>
      </c>
    </row>
    <row r="1419" spans="16:17" x14ac:dyDescent="0.25">
      <c r="P1419" t="str">
        <f>CONCATENATE(ROW(P1419)-2," - ",Komponenty!B1419)</f>
        <v xml:space="preserve">1417 - </v>
      </c>
      <c r="Q1419" t="str">
        <f>CONCATENATE(Opatrenia!B1413&amp;" - "&amp;Opatrenia!D1413)</f>
        <v xml:space="preserve"> - </v>
      </c>
    </row>
    <row r="1420" spans="16:17" x14ac:dyDescent="0.25">
      <c r="P1420" t="str">
        <f>CONCATENATE(ROW(P1420)-2," - ",Komponenty!B1420)</f>
        <v xml:space="preserve">1418 - </v>
      </c>
      <c r="Q1420" t="str">
        <f>CONCATENATE(Opatrenia!B1414&amp;" - "&amp;Opatrenia!D1414)</f>
        <v xml:space="preserve"> - </v>
      </c>
    </row>
    <row r="1421" spans="16:17" x14ac:dyDescent="0.25">
      <c r="P1421" t="str">
        <f>CONCATENATE(ROW(P1421)-2," - ",Komponenty!B1421)</f>
        <v xml:space="preserve">1419 - </v>
      </c>
      <c r="Q1421" t="str">
        <f>CONCATENATE(Opatrenia!B1415&amp;" - "&amp;Opatrenia!D1415)</f>
        <v xml:space="preserve"> - </v>
      </c>
    </row>
    <row r="1422" spans="16:17" x14ac:dyDescent="0.25">
      <c r="P1422" t="str">
        <f>CONCATENATE(ROW(P1422)-2," - ",Komponenty!B1422)</f>
        <v xml:space="preserve">1420 - </v>
      </c>
      <c r="Q1422" t="str">
        <f>CONCATENATE(Opatrenia!B1416&amp;" - "&amp;Opatrenia!D1416)</f>
        <v xml:space="preserve"> - </v>
      </c>
    </row>
    <row r="1423" spans="16:17" x14ac:dyDescent="0.25">
      <c r="P1423" t="str">
        <f>CONCATENATE(ROW(P1423)-2," - ",Komponenty!B1423)</f>
        <v xml:space="preserve">1421 - </v>
      </c>
      <c r="Q1423" t="str">
        <f>CONCATENATE(Opatrenia!B1417&amp;" - "&amp;Opatrenia!D1417)</f>
        <v xml:space="preserve"> - </v>
      </c>
    </row>
    <row r="1424" spans="16:17" x14ac:dyDescent="0.25">
      <c r="P1424" t="str">
        <f>CONCATENATE(ROW(P1424)-2," - ",Komponenty!B1424)</f>
        <v xml:space="preserve">1422 - </v>
      </c>
      <c r="Q1424" t="str">
        <f>CONCATENATE(Opatrenia!B1418&amp;" - "&amp;Opatrenia!D1418)</f>
        <v xml:space="preserve"> - </v>
      </c>
    </row>
    <row r="1425" spans="16:17" x14ac:dyDescent="0.25">
      <c r="P1425" t="str">
        <f>CONCATENATE(ROW(P1425)-2," - ",Komponenty!B1425)</f>
        <v xml:space="preserve">1423 - </v>
      </c>
      <c r="Q1425" t="str">
        <f>CONCATENATE(Opatrenia!B1419&amp;" - "&amp;Opatrenia!D1419)</f>
        <v xml:space="preserve"> - </v>
      </c>
    </row>
    <row r="1426" spans="16:17" x14ac:dyDescent="0.25">
      <c r="P1426" t="str">
        <f>CONCATENATE(ROW(P1426)-2," - ",Komponenty!B1426)</f>
        <v xml:space="preserve">1424 - </v>
      </c>
      <c r="Q1426" t="str">
        <f>CONCATENATE(Opatrenia!B1420&amp;" - "&amp;Opatrenia!D1420)</f>
        <v xml:space="preserve"> - </v>
      </c>
    </row>
    <row r="1427" spans="16:17" x14ac:dyDescent="0.25">
      <c r="P1427" t="str">
        <f>CONCATENATE(ROW(P1427)-2," - ",Komponenty!B1427)</f>
        <v xml:space="preserve">1425 - </v>
      </c>
      <c r="Q1427" t="str">
        <f>CONCATENATE(Opatrenia!B1421&amp;" - "&amp;Opatrenia!D1421)</f>
        <v xml:space="preserve"> - </v>
      </c>
    </row>
    <row r="1428" spans="16:17" x14ac:dyDescent="0.25">
      <c r="P1428" t="str">
        <f>CONCATENATE(ROW(P1428)-2," - ",Komponenty!B1428)</f>
        <v xml:space="preserve">1426 - </v>
      </c>
      <c r="Q1428" t="str">
        <f>CONCATENATE(Opatrenia!B1422&amp;" - "&amp;Opatrenia!D1422)</f>
        <v xml:space="preserve"> - </v>
      </c>
    </row>
    <row r="1429" spans="16:17" x14ac:dyDescent="0.25">
      <c r="P1429" t="str">
        <f>CONCATENATE(ROW(P1429)-2," - ",Komponenty!B1429)</f>
        <v xml:space="preserve">1427 - </v>
      </c>
      <c r="Q1429" t="str">
        <f>CONCATENATE(Opatrenia!B1423&amp;" - "&amp;Opatrenia!D1423)</f>
        <v xml:space="preserve"> - </v>
      </c>
    </row>
    <row r="1430" spans="16:17" x14ac:dyDescent="0.25">
      <c r="P1430" t="str">
        <f>CONCATENATE(ROW(P1430)-2," - ",Komponenty!B1430)</f>
        <v xml:space="preserve">1428 - </v>
      </c>
      <c r="Q1430" t="str">
        <f>CONCATENATE(Opatrenia!B1424&amp;" - "&amp;Opatrenia!D1424)</f>
        <v xml:space="preserve"> - </v>
      </c>
    </row>
    <row r="1431" spans="16:17" x14ac:dyDescent="0.25">
      <c r="P1431" t="str">
        <f>CONCATENATE(ROW(P1431)-2," - ",Komponenty!B1431)</f>
        <v xml:space="preserve">1429 - </v>
      </c>
      <c r="Q1431" t="str">
        <f>CONCATENATE(Opatrenia!B1425&amp;" - "&amp;Opatrenia!D1425)</f>
        <v xml:space="preserve"> - </v>
      </c>
    </row>
    <row r="1432" spans="16:17" x14ac:dyDescent="0.25">
      <c r="P1432" t="str">
        <f>CONCATENATE(ROW(P1432)-2," - ",Komponenty!B1432)</f>
        <v xml:space="preserve">1430 - </v>
      </c>
      <c r="Q1432" t="str">
        <f>CONCATENATE(Opatrenia!B1426&amp;" - "&amp;Opatrenia!D1426)</f>
        <v xml:space="preserve"> - </v>
      </c>
    </row>
    <row r="1433" spans="16:17" x14ac:dyDescent="0.25">
      <c r="P1433" t="str">
        <f>CONCATENATE(ROW(P1433)-2," - ",Komponenty!B1433)</f>
        <v xml:space="preserve">1431 - </v>
      </c>
      <c r="Q1433" t="str">
        <f>CONCATENATE(Opatrenia!B1427&amp;" - "&amp;Opatrenia!D1427)</f>
        <v xml:space="preserve"> - </v>
      </c>
    </row>
    <row r="1434" spans="16:17" x14ac:dyDescent="0.25">
      <c r="P1434" t="str">
        <f>CONCATENATE(ROW(P1434)-2," - ",Komponenty!B1434)</f>
        <v xml:space="preserve">1432 - </v>
      </c>
      <c r="Q1434" t="str">
        <f>CONCATENATE(Opatrenia!B1428&amp;" - "&amp;Opatrenia!D1428)</f>
        <v xml:space="preserve"> - </v>
      </c>
    </row>
    <row r="1435" spans="16:17" x14ac:dyDescent="0.25">
      <c r="P1435" t="str">
        <f>CONCATENATE(ROW(P1435)-2," - ",Komponenty!B1435)</f>
        <v xml:space="preserve">1433 - </v>
      </c>
      <c r="Q1435" t="str">
        <f>CONCATENATE(Opatrenia!B1429&amp;" - "&amp;Opatrenia!D1429)</f>
        <v xml:space="preserve"> - </v>
      </c>
    </row>
    <row r="1436" spans="16:17" x14ac:dyDescent="0.25">
      <c r="P1436" t="str">
        <f>CONCATENATE(ROW(P1436)-2," - ",Komponenty!B1436)</f>
        <v xml:space="preserve">1434 - </v>
      </c>
      <c r="Q1436" t="str">
        <f>CONCATENATE(Opatrenia!B1430&amp;" - "&amp;Opatrenia!D1430)</f>
        <v xml:space="preserve"> - </v>
      </c>
    </row>
    <row r="1437" spans="16:17" x14ac:dyDescent="0.25">
      <c r="P1437" t="str">
        <f>CONCATENATE(ROW(P1437)-2," - ",Komponenty!B1437)</f>
        <v xml:space="preserve">1435 - </v>
      </c>
      <c r="Q1437" t="str">
        <f>CONCATENATE(Opatrenia!B1431&amp;" - "&amp;Opatrenia!D1431)</f>
        <v xml:space="preserve"> - </v>
      </c>
    </row>
    <row r="1438" spans="16:17" x14ac:dyDescent="0.25">
      <c r="P1438" t="str">
        <f>CONCATENATE(ROW(P1438)-2," - ",Komponenty!B1438)</f>
        <v xml:space="preserve">1436 - </v>
      </c>
      <c r="Q1438" t="str">
        <f>CONCATENATE(Opatrenia!B1432&amp;" - "&amp;Opatrenia!D1432)</f>
        <v xml:space="preserve"> - </v>
      </c>
    </row>
    <row r="1439" spans="16:17" x14ac:dyDescent="0.25">
      <c r="P1439" t="str">
        <f>CONCATENATE(ROW(P1439)-2," - ",Komponenty!B1439)</f>
        <v xml:space="preserve">1437 - </v>
      </c>
      <c r="Q1439" t="str">
        <f>CONCATENATE(Opatrenia!B1433&amp;" - "&amp;Opatrenia!D1433)</f>
        <v xml:space="preserve"> - </v>
      </c>
    </row>
    <row r="1440" spans="16:17" x14ac:dyDescent="0.25">
      <c r="P1440" t="str">
        <f>CONCATENATE(ROW(P1440)-2," - ",Komponenty!B1440)</f>
        <v xml:space="preserve">1438 - </v>
      </c>
      <c r="Q1440" t="str">
        <f>CONCATENATE(Opatrenia!B1434&amp;" - "&amp;Opatrenia!D1434)</f>
        <v xml:space="preserve"> - </v>
      </c>
    </row>
    <row r="1441" spans="16:17" x14ac:dyDescent="0.25">
      <c r="P1441" t="str">
        <f>CONCATENATE(ROW(P1441)-2," - ",Komponenty!B1441)</f>
        <v xml:space="preserve">1439 - </v>
      </c>
      <c r="Q1441" t="str">
        <f>CONCATENATE(Opatrenia!B1435&amp;" - "&amp;Opatrenia!D1435)</f>
        <v xml:space="preserve"> - </v>
      </c>
    </row>
    <row r="1442" spans="16:17" x14ac:dyDescent="0.25">
      <c r="P1442" t="str">
        <f>CONCATENATE(ROW(P1442)-2," - ",Komponenty!B1442)</f>
        <v xml:space="preserve">1440 - </v>
      </c>
      <c r="Q1442" t="str">
        <f>CONCATENATE(Opatrenia!B1436&amp;" - "&amp;Opatrenia!D1436)</f>
        <v xml:space="preserve"> - </v>
      </c>
    </row>
    <row r="1443" spans="16:17" x14ac:dyDescent="0.25">
      <c r="P1443" t="str">
        <f>CONCATENATE(ROW(P1443)-2," - ",Komponenty!B1443)</f>
        <v xml:space="preserve">1441 - </v>
      </c>
      <c r="Q1443" t="str">
        <f>CONCATENATE(Opatrenia!B1437&amp;" - "&amp;Opatrenia!D1437)</f>
        <v xml:space="preserve"> - </v>
      </c>
    </row>
    <row r="1444" spans="16:17" x14ac:dyDescent="0.25">
      <c r="P1444" t="str">
        <f>CONCATENATE(ROW(P1444)-2," - ",Komponenty!B1444)</f>
        <v xml:space="preserve">1442 - </v>
      </c>
      <c r="Q1444" t="str">
        <f>CONCATENATE(Opatrenia!B1438&amp;" - "&amp;Opatrenia!D1438)</f>
        <v xml:space="preserve"> - </v>
      </c>
    </row>
    <row r="1445" spans="16:17" x14ac:dyDescent="0.25">
      <c r="P1445" t="str">
        <f>CONCATENATE(ROW(P1445)-2," - ",Komponenty!B1445)</f>
        <v xml:space="preserve">1443 - </v>
      </c>
      <c r="Q1445" t="str">
        <f>CONCATENATE(Opatrenia!B1439&amp;" - "&amp;Opatrenia!D1439)</f>
        <v xml:space="preserve"> - </v>
      </c>
    </row>
    <row r="1446" spans="16:17" x14ac:dyDescent="0.25">
      <c r="P1446" t="str">
        <f>CONCATENATE(ROW(P1446)-2," - ",Komponenty!B1446)</f>
        <v xml:space="preserve">1444 - </v>
      </c>
      <c r="Q1446" t="str">
        <f>CONCATENATE(Opatrenia!B1440&amp;" - "&amp;Opatrenia!D1440)</f>
        <v xml:space="preserve"> - </v>
      </c>
    </row>
    <row r="1447" spans="16:17" x14ac:dyDescent="0.25">
      <c r="P1447" t="str">
        <f>CONCATENATE(ROW(P1447)-2," - ",Komponenty!B1447)</f>
        <v xml:space="preserve">1445 - </v>
      </c>
      <c r="Q1447" t="str">
        <f>CONCATENATE(Opatrenia!B1441&amp;" - "&amp;Opatrenia!D1441)</f>
        <v xml:space="preserve"> - </v>
      </c>
    </row>
    <row r="1448" spans="16:17" x14ac:dyDescent="0.25">
      <c r="P1448" t="str">
        <f>CONCATENATE(ROW(P1448)-2," - ",Komponenty!B1448)</f>
        <v xml:space="preserve">1446 - </v>
      </c>
      <c r="Q1448" t="str">
        <f>CONCATENATE(Opatrenia!B1442&amp;" - "&amp;Opatrenia!D1442)</f>
        <v xml:space="preserve"> - </v>
      </c>
    </row>
    <row r="1449" spans="16:17" x14ac:dyDescent="0.25">
      <c r="P1449" t="str">
        <f>CONCATENATE(ROW(P1449)-2," - ",Komponenty!B1449)</f>
        <v xml:space="preserve">1447 - </v>
      </c>
      <c r="Q1449" t="str">
        <f>CONCATENATE(Opatrenia!B1443&amp;" - "&amp;Opatrenia!D1443)</f>
        <v xml:space="preserve"> - </v>
      </c>
    </row>
    <row r="1450" spans="16:17" x14ac:dyDescent="0.25">
      <c r="P1450" t="str">
        <f>CONCATENATE(ROW(P1450)-2," - ",Komponenty!B1450)</f>
        <v xml:space="preserve">1448 - </v>
      </c>
      <c r="Q1450" t="str">
        <f>CONCATENATE(Opatrenia!B1444&amp;" - "&amp;Opatrenia!D1444)</f>
        <v xml:space="preserve"> - </v>
      </c>
    </row>
    <row r="1451" spans="16:17" x14ac:dyDescent="0.25">
      <c r="P1451" t="str">
        <f>CONCATENATE(ROW(P1451)-2," - ",Komponenty!B1451)</f>
        <v xml:space="preserve">1449 - </v>
      </c>
      <c r="Q1451" t="str">
        <f>CONCATENATE(Opatrenia!B1445&amp;" - "&amp;Opatrenia!D1445)</f>
        <v xml:space="preserve"> - </v>
      </c>
    </row>
    <row r="1452" spans="16:17" x14ac:dyDescent="0.25">
      <c r="P1452" t="str">
        <f>CONCATENATE(ROW(P1452)-2," - ",Komponenty!B1452)</f>
        <v xml:space="preserve">1450 - </v>
      </c>
      <c r="Q1452" t="str">
        <f>CONCATENATE(Opatrenia!B1446&amp;" - "&amp;Opatrenia!D1446)</f>
        <v xml:space="preserve"> - </v>
      </c>
    </row>
    <row r="1453" spans="16:17" x14ac:dyDescent="0.25">
      <c r="P1453" t="str">
        <f>CONCATENATE(ROW(P1453)-2," - ",Komponenty!B1453)</f>
        <v xml:space="preserve">1451 - </v>
      </c>
      <c r="Q1453" t="str">
        <f>CONCATENATE(Opatrenia!B1447&amp;" - "&amp;Opatrenia!D1447)</f>
        <v xml:space="preserve"> - </v>
      </c>
    </row>
    <row r="1454" spans="16:17" x14ac:dyDescent="0.25">
      <c r="P1454" t="str">
        <f>CONCATENATE(ROW(P1454)-2," - ",Komponenty!B1454)</f>
        <v xml:space="preserve">1452 - </v>
      </c>
      <c r="Q1454" t="str">
        <f>CONCATENATE(Opatrenia!B1448&amp;" - "&amp;Opatrenia!D1448)</f>
        <v xml:space="preserve"> - </v>
      </c>
    </row>
    <row r="1455" spans="16:17" x14ac:dyDescent="0.25">
      <c r="P1455" t="str">
        <f>CONCATENATE(ROW(P1455)-2," - ",Komponenty!B1455)</f>
        <v xml:space="preserve">1453 - </v>
      </c>
      <c r="Q1455" t="str">
        <f>CONCATENATE(Opatrenia!B1449&amp;" - "&amp;Opatrenia!D1449)</f>
        <v xml:space="preserve"> - </v>
      </c>
    </row>
    <row r="1456" spans="16:17" x14ac:dyDescent="0.25">
      <c r="P1456" t="str">
        <f>CONCATENATE(ROW(P1456)-2," - ",Komponenty!B1456)</f>
        <v xml:space="preserve">1454 - </v>
      </c>
      <c r="Q1456" t="str">
        <f>CONCATENATE(Opatrenia!B1450&amp;" - "&amp;Opatrenia!D1450)</f>
        <v xml:space="preserve"> - </v>
      </c>
    </row>
    <row r="1457" spans="16:17" x14ac:dyDescent="0.25">
      <c r="P1457" t="str">
        <f>CONCATENATE(ROW(P1457)-2," - ",Komponenty!B1457)</f>
        <v xml:space="preserve">1455 - </v>
      </c>
      <c r="Q1457" t="str">
        <f>CONCATENATE(Opatrenia!B1451&amp;" - "&amp;Opatrenia!D1451)</f>
        <v xml:space="preserve"> - </v>
      </c>
    </row>
    <row r="1458" spans="16:17" x14ac:dyDescent="0.25">
      <c r="P1458" t="str">
        <f>CONCATENATE(ROW(P1458)-2," - ",Komponenty!B1458)</f>
        <v xml:space="preserve">1456 - </v>
      </c>
      <c r="Q1458" t="str">
        <f>CONCATENATE(Opatrenia!B1452&amp;" - "&amp;Opatrenia!D1452)</f>
        <v xml:space="preserve"> - </v>
      </c>
    </row>
    <row r="1459" spans="16:17" x14ac:dyDescent="0.25">
      <c r="P1459" t="str">
        <f>CONCATENATE(ROW(P1459)-2," - ",Komponenty!B1459)</f>
        <v xml:space="preserve">1457 - </v>
      </c>
      <c r="Q1459" t="str">
        <f>CONCATENATE(Opatrenia!B1453&amp;" - "&amp;Opatrenia!D1453)</f>
        <v xml:space="preserve"> - </v>
      </c>
    </row>
    <row r="1460" spans="16:17" x14ac:dyDescent="0.25">
      <c r="P1460" t="str">
        <f>CONCATENATE(ROW(P1460)-2," - ",Komponenty!B1460)</f>
        <v xml:space="preserve">1458 - </v>
      </c>
      <c r="Q1460" t="str">
        <f>CONCATENATE(Opatrenia!B1454&amp;" - "&amp;Opatrenia!D1454)</f>
        <v xml:space="preserve"> - </v>
      </c>
    </row>
    <row r="1461" spans="16:17" x14ac:dyDescent="0.25">
      <c r="P1461" t="str">
        <f>CONCATENATE(ROW(P1461)-2," - ",Komponenty!B1461)</f>
        <v xml:space="preserve">1459 - </v>
      </c>
      <c r="Q1461" t="str">
        <f>CONCATENATE(Opatrenia!B1455&amp;" - "&amp;Opatrenia!D1455)</f>
        <v xml:space="preserve"> - </v>
      </c>
    </row>
    <row r="1462" spans="16:17" x14ac:dyDescent="0.25">
      <c r="P1462" t="str">
        <f>CONCATENATE(ROW(P1462)-2," - ",Komponenty!B1462)</f>
        <v xml:space="preserve">1460 - </v>
      </c>
      <c r="Q1462" t="str">
        <f>CONCATENATE(Opatrenia!B1456&amp;" - "&amp;Opatrenia!D1456)</f>
        <v xml:space="preserve"> - </v>
      </c>
    </row>
    <row r="1463" spans="16:17" x14ac:dyDescent="0.25">
      <c r="P1463" t="str">
        <f>CONCATENATE(ROW(P1463)-2," - ",Komponenty!B1463)</f>
        <v xml:space="preserve">1461 - </v>
      </c>
      <c r="Q1463" t="str">
        <f>CONCATENATE(Opatrenia!B1457&amp;" - "&amp;Opatrenia!D1457)</f>
        <v xml:space="preserve"> - </v>
      </c>
    </row>
    <row r="1464" spans="16:17" x14ac:dyDescent="0.25">
      <c r="P1464" t="str">
        <f>CONCATENATE(ROW(P1464)-2," - ",Komponenty!B1464)</f>
        <v xml:space="preserve">1462 - </v>
      </c>
      <c r="Q1464" t="str">
        <f>CONCATENATE(Opatrenia!B1458&amp;" - "&amp;Opatrenia!D1458)</f>
        <v xml:space="preserve"> - </v>
      </c>
    </row>
    <row r="1465" spans="16:17" x14ac:dyDescent="0.25">
      <c r="P1465" t="str">
        <f>CONCATENATE(ROW(P1465)-2," - ",Komponenty!B1465)</f>
        <v xml:space="preserve">1463 - </v>
      </c>
      <c r="Q1465" t="str">
        <f>CONCATENATE(Opatrenia!B1459&amp;" - "&amp;Opatrenia!D1459)</f>
        <v xml:space="preserve"> - </v>
      </c>
    </row>
    <row r="1466" spans="16:17" x14ac:dyDescent="0.25">
      <c r="P1466" t="str">
        <f>CONCATENATE(ROW(P1466)-2," - ",Komponenty!B1466)</f>
        <v xml:space="preserve">1464 - </v>
      </c>
      <c r="Q1466" t="str">
        <f>CONCATENATE(Opatrenia!B1460&amp;" - "&amp;Opatrenia!D1460)</f>
        <v xml:space="preserve"> - </v>
      </c>
    </row>
    <row r="1467" spans="16:17" x14ac:dyDescent="0.25">
      <c r="P1467" t="str">
        <f>CONCATENATE(ROW(P1467)-2," - ",Komponenty!B1467)</f>
        <v xml:space="preserve">1465 - </v>
      </c>
      <c r="Q1467" t="str">
        <f>CONCATENATE(Opatrenia!B1461&amp;" - "&amp;Opatrenia!D1461)</f>
        <v xml:space="preserve"> - </v>
      </c>
    </row>
    <row r="1468" spans="16:17" x14ac:dyDescent="0.25">
      <c r="P1468" t="str">
        <f>CONCATENATE(ROW(P1468)-2," - ",Komponenty!B1468)</f>
        <v xml:space="preserve">1466 - </v>
      </c>
      <c r="Q1468" t="str">
        <f>CONCATENATE(Opatrenia!B1462&amp;" - "&amp;Opatrenia!D1462)</f>
        <v xml:space="preserve"> - </v>
      </c>
    </row>
    <row r="1469" spans="16:17" x14ac:dyDescent="0.25">
      <c r="P1469" t="str">
        <f>CONCATENATE(ROW(P1469)-2," - ",Komponenty!B1469)</f>
        <v xml:space="preserve">1467 - </v>
      </c>
      <c r="Q1469" t="str">
        <f>CONCATENATE(Opatrenia!B1463&amp;" - "&amp;Opatrenia!D1463)</f>
        <v xml:space="preserve"> - </v>
      </c>
    </row>
    <row r="1470" spans="16:17" x14ac:dyDescent="0.25">
      <c r="P1470" t="str">
        <f>CONCATENATE(ROW(P1470)-2," - ",Komponenty!B1470)</f>
        <v xml:space="preserve">1468 - </v>
      </c>
      <c r="Q1470" t="str">
        <f>CONCATENATE(Opatrenia!B1464&amp;" - "&amp;Opatrenia!D1464)</f>
        <v xml:space="preserve"> - </v>
      </c>
    </row>
    <row r="1471" spans="16:17" x14ac:dyDescent="0.25">
      <c r="P1471" t="str">
        <f>CONCATENATE(ROW(P1471)-2," - ",Komponenty!B1471)</f>
        <v xml:space="preserve">1469 - </v>
      </c>
      <c r="Q1471" t="str">
        <f>CONCATENATE(Opatrenia!B1465&amp;" - "&amp;Opatrenia!D1465)</f>
        <v xml:space="preserve"> - </v>
      </c>
    </row>
    <row r="1472" spans="16:17" x14ac:dyDescent="0.25">
      <c r="P1472" t="str">
        <f>CONCATENATE(ROW(P1472)-2," - ",Komponenty!B1472)</f>
        <v xml:space="preserve">1470 - </v>
      </c>
      <c r="Q1472" t="str">
        <f>CONCATENATE(Opatrenia!B1466&amp;" - "&amp;Opatrenia!D1466)</f>
        <v xml:space="preserve"> - </v>
      </c>
    </row>
    <row r="1473" spans="16:17" x14ac:dyDescent="0.25">
      <c r="P1473" t="str">
        <f>CONCATENATE(ROW(P1473)-2," - ",Komponenty!B1473)</f>
        <v xml:space="preserve">1471 - </v>
      </c>
      <c r="Q1473" t="str">
        <f>CONCATENATE(Opatrenia!B1467&amp;" - "&amp;Opatrenia!D1467)</f>
        <v xml:space="preserve"> - </v>
      </c>
    </row>
    <row r="1474" spans="16:17" x14ac:dyDescent="0.25">
      <c r="P1474" t="str">
        <f>CONCATENATE(ROW(P1474)-2," - ",Komponenty!B1474)</f>
        <v xml:space="preserve">1472 - </v>
      </c>
      <c r="Q1474" t="str">
        <f>CONCATENATE(Opatrenia!B1468&amp;" - "&amp;Opatrenia!D1468)</f>
        <v xml:space="preserve"> - </v>
      </c>
    </row>
    <row r="1475" spans="16:17" x14ac:dyDescent="0.25">
      <c r="P1475" t="str">
        <f>CONCATENATE(ROW(P1475)-2," - ",Komponenty!B1475)</f>
        <v xml:space="preserve">1473 - </v>
      </c>
      <c r="Q1475" t="str">
        <f>CONCATENATE(Opatrenia!B1469&amp;" - "&amp;Opatrenia!D1469)</f>
        <v xml:space="preserve"> - </v>
      </c>
    </row>
    <row r="1476" spans="16:17" x14ac:dyDescent="0.25">
      <c r="P1476" t="str">
        <f>CONCATENATE(ROW(P1476)-2," - ",Komponenty!B1476)</f>
        <v xml:space="preserve">1474 - </v>
      </c>
      <c r="Q1476" t="str">
        <f>CONCATENATE(Opatrenia!B1470&amp;" - "&amp;Opatrenia!D1470)</f>
        <v xml:space="preserve"> - </v>
      </c>
    </row>
    <row r="1477" spans="16:17" x14ac:dyDescent="0.25">
      <c r="P1477" t="str">
        <f>CONCATENATE(ROW(P1477)-2," - ",Komponenty!B1477)</f>
        <v xml:space="preserve">1475 - </v>
      </c>
      <c r="Q1477" t="str">
        <f>CONCATENATE(Opatrenia!B1471&amp;" - "&amp;Opatrenia!D1471)</f>
        <v xml:space="preserve"> - </v>
      </c>
    </row>
    <row r="1478" spans="16:17" x14ac:dyDescent="0.25">
      <c r="P1478" t="str">
        <f>CONCATENATE(ROW(P1478)-2," - ",Komponenty!B1478)</f>
        <v xml:space="preserve">1476 - </v>
      </c>
      <c r="Q1478" t="str">
        <f>CONCATENATE(Opatrenia!B1472&amp;" - "&amp;Opatrenia!D1472)</f>
        <v xml:space="preserve"> - </v>
      </c>
    </row>
    <row r="1479" spans="16:17" x14ac:dyDescent="0.25">
      <c r="P1479" t="str">
        <f>CONCATENATE(ROW(P1479)-2," - ",Komponenty!B1479)</f>
        <v xml:space="preserve">1477 - </v>
      </c>
      <c r="Q1479" t="str">
        <f>CONCATENATE(Opatrenia!B1473&amp;" - "&amp;Opatrenia!D1473)</f>
        <v xml:space="preserve"> - </v>
      </c>
    </row>
    <row r="1480" spans="16:17" x14ac:dyDescent="0.25">
      <c r="P1480" t="str">
        <f>CONCATENATE(ROW(P1480)-2," - ",Komponenty!B1480)</f>
        <v xml:space="preserve">1478 - </v>
      </c>
      <c r="Q1480" t="str">
        <f>CONCATENATE(Opatrenia!B1474&amp;" - "&amp;Opatrenia!D1474)</f>
        <v xml:space="preserve"> - </v>
      </c>
    </row>
    <row r="1481" spans="16:17" x14ac:dyDescent="0.25">
      <c r="P1481" t="str">
        <f>CONCATENATE(ROW(P1481)-2," - ",Komponenty!B1481)</f>
        <v xml:space="preserve">1479 - </v>
      </c>
      <c r="Q1481" t="str">
        <f>CONCATENATE(Opatrenia!B1475&amp;" - "&amp;Opatrenia!D1475)</f>
        <v xml:space="preserve"> - </v>
      </c>
    </row>
    <row r="1482" spans="16:17" x14ac:dyDescent="0.25">
      <c r="P1482" t="str">
        <f>CONCATENATE(ROW(P1482)-2," - ",Komponenty!B1482)</f>
        <v xml:space="preserve">1480 - </v>
      </c>
      <c r="Q1482" t="str">
        <f>CONCATENATE(Opatrenia!B1476&amp;" - "&amp;Opatrenia!D1476)</f>
        <v xml:space="preserve"> - </v>
      </c>
    </row>
    <row r="1483" spans="16:17" x14ac:dyDescent="0.25">
      <c r="P1483" t="str">
        <f>CONCATENATE(ROW(P1483)-2," - ",Komponenty!B1483)</f>
        <v xml:space="preserve">1481 - </v>
      </c>
      <c r="Q1483" t="str">
        <f>CONCATENATE(Opatrenia!B1477&amp;" - "&amp;Opatrenia!D1477)</f>
        <v xml:space="preserve"> - </v>
      </c>
    </row>
    <row r="1484" spans="16:17" x14ac:dyDescent="0.25">
      <c r="P1484" t="str">
        <f>CONCATENATE(ROW(P1484)-2," - ",Komponenty!B1484)</f>
        <v xml:space="preserve">1482 - </v>
      </c>
      <c r="Q1484" t="str">
        <f>CONCATENATE(Opatrenia!B1478&amp;" - "&amp;Opatrenia!D1478)</f>
        <v xml:space="preserve"> - </v>
      </c>
    </row>
    <row r="1485" spans="16:17" x14ac:dyDescent="0.25">
      <c r="P1485" t="str">
        <f>CONCATENATE(ROW(P1485)-2," - ",Komponenty!B1485)</f>
        <v xml:space="preserve">1483 - </v>
      </c>
      <c r="Q1485" t="str">
        <f>CONCATENATE(Opatrenia!B1479&amp;" - "&amp;Opatrenia!D1479)</f>
        <v xml:space="preserve"> - </v>
      </c>
    </row>
    <row r="1486" spans="16:17" x14ac:dyDescent="0.25">
      <c r="P1486" t="str">
        <f>CONCATENATE(ROW(P1486)-2," - ",Komponenty!B1486)</f>
        <v xml:space="preserve">1484 - </v>
      </c>
      <c r="Q1486" t="str">
        <f>CONCATENATE(Opatrenia!B1480&amp;" - "&amp;Opatrenia!D1480)</f>
        <v xml:space="preserve"> - </v>
      </c>
    </row>
    <row r="1487" spans="16:17" x14ac:dyDescent="0.25">
      <c r="P1487" t="str">
        <f>CONCATENATE(ROW(P1487)-2," - ",Komponenty!B1487)</f>
        <v xml:space="preserve">1485 - </v>
      </c>
      <c r="Q1487" t="str">
        <f>CONCATENATE(Opatrenia!B1481&amp;" - "&amp;Opatrenia!D1481)</f>
        <v xml:space="preserve"> - </v>
      </c>
    </row>
    <row r="1488" spans="16:17" x14ac:dyDescent="0.25">
      <c r="P1488" t="str">
        <f>CONCATENATE(ROW(P1488)-2," - ",Komponenty!B1488)</f>
        <v xml:space="preserve">1486 - </v>
      </c>
      <c r="Q1488" t="str">
        <f>CONCATENATE(Opatrenia!B1482&amp;" - "&amp;Opatrenia!D1482)</f>
        <v xml:space="preserve"> - </v>
      </c>
    </row>
    <row r="1489" spans="16:17" x14ac:dyDescent="0.25">
      <c r="P1489" t="str">
        <f>CONCATENATE(ROW(P1489)-2," - ",Komponenty!B1489)</f>
        <v xml:space="preserve">1487 - </v>
      </c>
      <c r="Q1489" t="str">
        <f>CONCATENATE(Opatrenia!B1483&amp;" - "&amp;Opatrenia!D1483)</f>
        <v xml:space="preserve"> - </v>
      </c>
    </row>
    <row r="1490" spans="16:17" x14ac:dyDescent="0.25">
      <c r="P1490" t="str">
        <f>CONCATENATE(ROW(P1490)-2," - ",Komponenty!B1490)</f>
        <v xml:space="preserve">1488 - </v>
      </c>
      <c r="Q1490" t="str">
        <f>CONCATENATE(Opatrenia!B1484&amp;" - "&amp;Opatrenia!D1484)</f>
        <v xml:space="preserve"> - </v>
      </c>
    </row>
    <row r="1491" spans="16:17" x14ac:dyDescent="0.25">
      <c r="P1491" t="str">
        <f>CONCATENATE(ROW(P1491)-2," - ",Komponenty!B1491)</f>
        <v xml:space="preserve">1489 - </v>
      </c>
      <c r="Q1491" t="str">
        <f>CONCATENATE(Opatrenia!B1485&amp;" - "&amp;Opatrenia!D1485)</f>
        <v xml:space="preserve"> - </v>
      </c>
    </row>
    <row r="1492" spans="16:17" x14ac:dyDescent="0.25">
      <c r="P1492" t="str">
        <f>CONCATENATE(ROW(P1492)-2," - ",Komponenty!B1492)</f>
        <v xml:space="preserve">1490 - </v>
      </c>
      <c r="Q1492" t="str">
        <f>CONCATENATE(Opatrenia!B1486&amp;" - "&amp;Opatrenia!D1486)</f>
        <v xml:space="preserve"> - </v>
      </c>
    </row>
    <row r="1493" spans="16:17" x14ac:dyDescent="0.25">
      <c r="P1493" t="str">
        <f>CONCATENATE(ROW(P1493)-2," - ",Komponenty!B1493)</f>
        <v xml:space="preserve">1491 - </v>
      </c>
      <c r="Q1493" t="str">
        <f>CONCATENATE(Opatrenia!B1487&amp;" - "&amp;Opatrenia!D1487)</f>
        <v xml:space="preserve"> - </v>
      </c>
    </row>
    <row r="1494" spans="16:17" x14ac:dyDescent="0.25">
      <c r="P1494" t="str">
        <f>CONCATENATE(ROW(P1494)-2," - ",Komponenty!B1494)</f>
        <v xml:space="preserve">1492 - </v>
      </c>
      <c r="Q1494" t="str">
        <f>CONCATENATE(Opatrenia!B1488&amp;" - "&amp;Opatrenia!D1488)</f>
        <v xml:space="preserve"> - </v>
      </c>
    </row>
    <row r="1495" spans="16:17" x14ac:dyDescent="0.25">
      <c r="P1495" t="str">
        <f>CONCATENATE(ROW(P1495)-2," - ",Komponenty!B1495)</f>
        <v xml:space="preserve">1493 - </v>
      </c>
      <c r="Q1495" t="str">
        <f>CONCATENATE(Opatrenia!B1489&amp;" - "&amp;Opatrenia!D1489)</f>
        <v xml:space="preserve"> - </v>
      </c>
    </row>
    <row r="1496" spans="16:17" x14ac:dyDescent="0.25">
      <c r="P1496" t="str">
        <f>CONCATENATE(ROW(P1496)-2," - ",Komponenty!B1496)</f>
        <v xml:space="preserve">1494 - </v>
      </c>
      <c r="Q1496" t="str">
        <f>CONCATENATE(Opatrenia!B1490&amp;" - "&amp;Opatrenia!D1490)</f>
        <v xml:space="preserve"> - </v>
      </c>
    </row>
    <row r="1497" spans="16:17" x14ac:dyDescent="0.25">
      <c r="P1497" t="str">
        <f>CONCATENATE(ROW(P1497)-2," - ",Komponenty!B1497)</f>
        <v xml:space="preserve">1495 - </v>
      </c>
      <c r="Q1497" t="str">
        <f>CONCATENATE(Opatrenia!B1491&amp;" - "&amp;Opatrenia!D1491)</f>
        <v xml:space="preserve"> - </v>
      </c>
    </row>
    <row r="1498" spans="16:17" x14ac:dyDescent="0.25">
      <c r="P1498" t="str">
        <f>CONCATENATE(ROW(P1498)-2," - ",Komponenty!B1498)</f>
        <v xml:space="preserve">1496 - </v>
      </c>
      <c r="Q1498" t="str">
        <f>CONCATENATE(Opatrenia!B1492&amp;" - "&amp;Opatrenia!D1492)</f>
        <v xml:space="preserve"> - </v>
      </c>
    </row>
    <row r="1499" spans="16:17" x14ac:dyDescent="0.25">
      <c r="P1499" t="str">
        <f>CONCATENATE(ROW(P1499)-2," - ",Komponenty!B1499)</f>
        <v xml:space="preserve">1497 - </v>
      </c>
      <c r="Q1499" t="str">
        <f>CONCATENATE(Opatrenia!B1493&amp;" - "&amp;Opatrenia!D1493)</f>
        <v xml:space="preserve"> - </v>
      </c>
    </row>
    <row r="1500" spans="16:17" x14ac:dyDescent="0.25">
      <c r="P1500" t="str">
        <f>CONCATENATE(ROW(P1500)-2," - ",Komponenty!B1500)</f>
        <v xml:space="preserve">1498 - </v>
      </c>
      <c r="Q1500" t="str">
        <f>CONCATENATE(Opatrenia!B1494&amp;" - "&amp;Opatrenia!D1494)</f>
        <v xml:space="preserve"> - </v>
      </c>
    </row>
    <row r="1501" spans="16:17" x14ac:dyDescent="0.25">
      <c r="P1501" t="str">
        <f>CONCATENATE(ROW(P1501)-2," - ",Komponenty!B1501)</f>
        <v xml:space="preserve">1499 - </v>
      </c>
      <c r="Q1501" t="str">
        <f>CONCATENATE(Opatrenia!B1495&amp;" - "&amp;Opatrenia!D1495)</f>
        <v xml:space="preserve"> - </v>
      </c>
    </row>
    <row r="1502" spans="16:17" x14ac:dyDescent="0.25">
      <c r="P1502" t="str">
        <f>CONCATENATE(ROW(P1502)-2," - ",Komponenty!B1502)</f>
        <v xml:space="preserve">1500 - </v>
      </c>
      <c r="Q1502" t="str">
        <f>CONCATENATE(Opatrenia!B1496&amp;" - "&amp;Opatrenia!D1496)</f>
        <v xml:space="preserve"> - </v>
      </c>
    </row>
    <row r="1503" spans="16:17" x14ac:dyDescent="0.25">
      <c r="P1503" t="str">
        <f>CONCATENATE(ROW(P1503)-2," - ",Komponenty!B1503)</f>
        <v xml:space="preserve">1501 - </v>
      </c>
      <c r="Q1503" t="str">
        <f>CONCATENATE(Opatrenia!B1497&amp;" - "&amp;Opatrenia!D1497)</f>
        <v xml:space="preserve"> - </v>
      </c>
    </row>
    <row r="1504" spans="16:17" x14ac:dyDescent="0.25">
      <c r="P1504" t="str">
        <f>CONCATENATE(ROW(P1504)-2," - ",Komponenty!B1504)</f>
        <v xml:space="preserve">1502 - </v>
      </c>
      <c r="Q1504" t="str">
        <f>CONCATENATE(Opatrenia!B1498&amp;" - "&amp;Opatrenia!D1498)</f>
        <v xml:space="preserve"> - </v>
      </c>
    </row>
    <row r="1505" spans="16:17" x14ac:dyDescent="0.25">
      <c r="P1505" t="str">
        <f>CONCATENATE(ROW(P1505)-2," - ",Komponenty!B1505)</f>
        <v xml:space="preserve">1503 - </v>
      </c>
      <c r="Q1505" t="str">
        <f>CONCATENATE(Opatrenia!B1499&amp;" - "&amp;Opatrenia!D1499)</f>
        <v xml:space="preserve"> - </v>
      </c>
    </row>
    <row r="1506" spans="16:17" x14ac:dyDescent="0.25">
      <c r="P1506" t="str">
        <f>CONCATENATE(ROW(P1506)-2," - ",Komponenty!B1506)</f>
        <v xml:space="preserve">1504 - </v>
      </c>
      <c r="Q1506" t="str">
        <f>CONCATENATE(Opatrenia!B1500&amp;" - "&amp;Opatrenia!D1500)</f>
        <v xml:space="preserve"> - </v>
      </c>
    </row>
    <row r="1507" spans="16:17" x14ac:dyDescent="0.25">
      <c r="P1507" t="str">
        <f>CONCATENATE(ROW(P1507)-2," - ",Komponenty!B1507)</f>
        <v xml:space="preserve">1505 - </v>
      </c>
      <c r="Q1507" t="str">
        <f>CONCATENATE(Opatrenia!B1501&amp;" - "&amp;Opatrenia!D1501)</f>
        <v xml:space="preserve"> - </v>
      </c>
    </row>
    <row r="1508" spans="16:17" x14ac:dyDescent="0.25">
      <c r="P1508" t="str">
        <f>CONCATENATE(ROW(P1508)-2," - ",Komponenty!B1508)</f>
        <v xml:space="preserve">1506 - </v>
      </c>
      <c r="Q1508" t="str">
        <f>CONCATENATE(Opatrenia!B1502&amp;" - "&amp;Opatrenia!D1502)</f>
        <v xml:space="preserve"> - </v>
      </c>
    </row>
    <row r="1509" spans="16:17" x14ac:dyDescent="0.25">
      <c r="P1509" t="str">
        <f>CONCATENATE(ROW(P1509)-2," - ",Komponenty!B1509)</f>
        <v xml:space="preserve">1507 - </v>
      </c>
      <c r="Q1509" t="str">
        <f>CONCATENATE(Opatrenia!B1503&amp;" - "&amp;Opatrenia!D1503)</f>
        <v xml:space="preserve"> - </v>
      </c>
    </row>
    <row r="1510" spans="16:17" x14ac:dyDescent="0.25">
      <c r="P1510" t="str">
        <f>CONCATENATE(ROW(P1510)-2," - ",Komponenty!B1510)</f>
        <v xml:space="preserve">1508 - </v>
      </c>
      <c r="Q1510" t="str">
        <f>CONCATENATE(Opatrenia!B1504&amp;" - "&amp;Opatrenia!D1504)</f>
        <v xml:space="preserve"> - </v>
      </c>
    </row>
    <row r="1511" spans="16:17" x14ac:dyDescent="0.25">
      <c r="P1511" t="str">
        <f>CONCATENATE(ROW(P1511)-2," - ",Komponenty!B1511)</f>
        <v xml:space="preserve">1509 - </v>
      </c>
      <c r="Q1511" t="str">
        <f>CONCATENATE(Opatrenia!B1505&amp;" - "&amp;Opatrenia!D1505)</f>
        <v xml:space="preserve"> - </v>
      </c>
    </row>
    <row r="1512" spans="16:17" x14ac:dyDescent="0.25">
      <c r="P1512" t="str">
        <f>CONCATENATE(ROW(P1512)-2," - ",Komponenty!B1512)</f>
        <v xml:space="preserve">1510 - </v>
      </c>
      <c r="Q1512" t="str">
        <f>CONCATENATE(Opatrenia!B1506&amp;" - "&amp;Opatrenia!D1506)</f>
        <v xml:space="preserve"> - </v>
      </c>
    </row>
    <row r="1513" spans="16:17" x14ac:dyDescent="0.25">
      <c r="P1513" t="str">
        <f>CONCATENATE(ROW(P1513)-2," - ",Komponenty!B1513)</f>
        <v xml:space="preserve">1511 - </v>
      </c>
      <c r="Q1513" t="str">
        <f>CONCATENATE(Opatrenia!B1507&amp;" - "&amp;Opatrenia!D1507)</f>
        <v xml:space="preserve"> - </v>
      </c>
    </row>
    <row r="1514" spans="16:17" x14ac:dyDescent="0.25">
      <c r="P1514" t="str">
        <f>CONCATENATE(ROW(P1514)-2," - ",Komponenty!B1514)</f>
        <v xml:space="preserve">1512 - </v>
      </c>
      <c r="Q1514" t="str">
        <f>CONCATENATE(Opatrenia!B1508&amp;" - "&amp;Opatrenia!D1508)</f>
        <v xml:space="preserve"> - </v>
      </c>
    </row>
    <row r="1515" spans="16:17" x14ac:dyDescent="0.25">
      <c r="P1515" t="str">
        <f>CONCATENATE(ROW(P1515)-2," - ",Komponenty!B1515)</f>
        <v xml:space="preserve">1513 - </v>
      </c>
      <c r="Q1515" t="str">
        <f>CONCATENATE(Opatrenia!B1509&amp;" - "&amp;Opatrenia!D1509)</f>
        <v xml:space="preserve"> - </v>
      </c>
    </row>
    <row r="1516" spans="16:17" x14ac:dyDescent="0.25">
      <c r="P1516" t="str">
        <f>CONCATENATE(ROW(P1516)-2," - ",Komponenty!B1516)</f>
        <v xml:space="preserve">1514 - </v>
      </c>
      <c r="Q1516" t="str">
        <f>CONCATENATE(Opatrenia!B1510&amp;" - "&amp;Opatrenia!D1510)</f>
        <v xml:space="preserve"> - </v>
      </c>
    </row>
    <row r="1517" spans="16:17" x14ac:dyDescent="0.25">
      <c r="P1517" t="str">
        <f>CONCATENATE(ROW(P1517)-2," - ",Komponenty!B1517)</f>
        <v xml:space="preserve">1515 - </v>
      </c>
      <c r="Q1517" t="str">
        <f>CONCATENATE(Opatrenia!B1511&amp;" - "&amp;Opatrenia!D1511)</f>
        <v xml:space="preserve"> - </v>
      </c>
    </row>
    <row r="1518" spans="16:17" x14ac:dyDescent="0.25">
      <c r="P1518" t="str">
        <f>CONCATENATE(ROW(P1518)-2," - ",Komponenty!B1518)</f>
        <v xml:space="preserve">1516 - </v>
      </c>
      <c r="Q1518" t="str">
        <f>CONCATENATE(Opatrenia!B1512&amp;" - "&amp;Opatrenia!D1512)</f>
        <v xml:space="preserve"> - </v>
      </c>
    </row>
    <row r="1519" spans="16:17" x14ac:dyDescent="0.25">
      <c r="P1519" t="str">
        <f>CONCATENATE(ROW(P1519)-2," - ",Komponenty!B1519)</f>
        <v xml:space="preserve">1517 - </v>
      </c>
      <c r="Q1519" t="str">
        <f>CONCATENATE(Opatrenia!B1513&amp;" - "&amp;Opatrenia!D1513)</f>
        <v xml:space="preserve"> - </v>
      </c>
    </row>
    <row r="1520" spans="16:17" x14ac:dyDescent="0.25">
      <c r="P1520" t="str">
        <f>CONCATENATE(ROW(P1520)-2," - ",Komponenty!B1520)</f>
        <v xml:space="preserve">1518 - </v>
      </c>
      <c r="Q1520" t="str">
        <f>CONCATENATE(Opatrenia!B1514&amp;" - "&amp;Opatrenia!D1514)</f>
        <v xml:space="preserve"> - </v>
      </c>
    </row>
    <row r="1521" spans="16:17" x14ac:dyDescent="0.25">
      <c r="P1521" t="str">
        <f>CONCATENATE(ROW(P1521)-2," - ",Komponenty!B1521)</f>
        <v xml:space="preserve">1519 - </v>
      </c>
      <c r="Q1521" t="str">
        <f>CONCATENATE(Opatrenia!B1515&amp;" - "&amp;Opatrenia!D1515)</f>
        <v xml:space="preserve"> - </v>
      </c>
    </row>
    <row r="1522" spans="16:17" x14ac:dyDescent="0.25">
      <c r="P1522" t="str">
        <f>CONCATENATE(ROW(P1522)-2," - ",Komponenty!B1522)</f>
        <v xml:space="preserve">1520 - </v>
      </c>
      <c r="Q1522" t="str">
        <f>CONCATENATE(Opatrenia!B1516&amp;" - "&amp;Opatrenia!D1516)</f>
        <v xml:space="preserve"> - </v>
      </c>
    </row>
    <row r="1523" spans="16:17" x14ac:dyDescent="0.25">
      <c r="P1523" t="str">
        <f>CONCATENATE(ROW(P1523)-2," - ",Komponenty!B1523)</f>
        <v xml:space="preserve">1521 - </v>
      </c>
      <c r="Q1523" t="str">
        <f>CONCATENATE(Opatrenia!B1517&amp;" - "&amp;Opatrenia!D1517)</f>
        <v xml:space="preserve"> - </v>
      </c>
    </row>
    <row r="1524" spans="16:17" x14ac:dyDescent="0.25">
      <c r="P1524" t="str">
        <f>CONCATENATE(ROW(P1524)-2," - ",Komponenty!B1524)</f>
        <v xml:space="preserve">1522 - </v>
      </c>
      <c r="Q1524" t="str">
        <f>CONCATENATE(Opatrenia!B1518&amp;" - "&amp;Opatrenia!D1518)</f>
        <v xml:space="preserve"> - </v>
      </c>
    </row>
    <row r="1525" spans="16:17" x14ac:dyDescent="0.25">
      <c r="P1525" t="str">
        <f>CONCATENATE(ROW(P1525)-2," - ",Komponenty!B1525)</f>
        <v xml:space="preserve">1523 - </v>
      </c>
      <c r="Q1525" t="str">
        <f>CONCATENATE(Opatrenia!B1519&amp;" - "&amp;Opatrenia!D1519)</f>
        <v xml:space="preserve"> - </v>
      </c>
    </row>
    <row r="1526" spans="16:17" x14ac:dyDescent="0.25">
      <c r="P1526" t="str">
        <f>CONCATENATE(ROW(P1526)-2," - ",Komponenty!B1526)</f>
        <v xml:space="preserve">1524 - </v>
      </c>
      <c r="Q1526" t="str">
        <f>CONCATENATE(Opatrenia!B1520&amp;" - "&amp;Opatrenia!D1520)</f>
        <v xml:space="preserve"> - </v>
      </c>
    </row>
    <row r="1527" spans="16:17" x14ac:dyDescent="0.25">
      <c r="P1527" t="str">
        <f>CONCATENATE(ROW(P1527)-2," - ",Komponenty!B1527)</f>
        <v xml:space="preserve">1525 - </v>
      </c>
      <c r="Q1527" t="str">
        <f>CONCATENATE(Opatrenia!B1521&amp;" - "&amp;Opatrenia!D1521)</f>
        <v xml:space="preserve"> - </v>
      </c>
    </row>
    <row r="1528" spans="16:17" x14ac:dyDescent="0.25">
      <c r="P1528" t="str">
        <f>CONCATENATE(ROW(P1528)-2," - ",Komponenty!B1528)</f>
        <v xml:space="preserve">1526 - </v>
      </c>
      <c r="Q1528" t="str">
        <f>CONCATENATE(Opatrenia!B1522&amp;" - "&amp;Opatrenia!D1522)</f>
        <v xml:space="preserve"> - </v>
      </c>
    </row>
    <row r="1529" spans="16:17" x14ac:dyDescent="0.25">
      <c r="P1529" t="str">
        <f>CONCATENATE(ROW(P1529)-2," - ",Komponenty!B1529)</f>
        <v xml:space="preserve">1527 - </v>
      </c>
      <c r="Q1529" t="str">
        <f>CONCATENATE(Opatrenia!B1523&amp;" - "&amp;Opatrenia!D1523)</f>
        <v xml:space="preserve"> - </v>
      </c>
    </row>
    <row r="1530" spans="16:17" x14ac:dyDescent="0.25">
      <c r="P1530" t="str">
        <f>CONCATENATE(ROW(P1530)-2," - ",Komponenty!B1530)</f>
        <v xml:space="preserve">1528 - </v>
      </c>
      <c r="Q1530" t="str">
        <f>CONCATENATE(Opatrenia!B1524&amp;" - "&amp;Opatrenia!D1524)</f>
        <v xml:space="preserve"> - </v>
      </c>
    </row>
    <row r="1531" spans="16:17" x14ac:dyDescent="0.25">
      <c r="P1531" t="str">
        <f>CONCATENATE(ROW(P1531)-2," - ",Komponenty!B1531)</f>
        <v xml:space="preserve">1529 - </v>
      </c>
      <c r="Q1531" t="str">
        <f>CONCATENATE(Opatrenia!B1525&amp;" - "&amp;Opatrenia!D1525)</f>
        <v xml:space="preserve"> - </v>
      </c>
    </row>
    <row r="1532" spans="16:17" x14ac:dyDescent="0.25">
      <c r="P1532" t="str">
        <f>CONCATENATE(ROW(P1532)-2," - ",Komponenty!B1532)</f>
        <v xml:space="preserve">1530 - </v>
      </c>
      <c r="Q1532" t="str">
        <f>CONCATENATE(Opatrenia!B1526&amp;" - "&amp;Opatrenia!D1526)</f>
        <v xml:space="preserve"> - </v>
      </c>
    </row>
    <row r="1533" spans="16:17" x14ac:dyDescent="0.25">
      <c r="P1533" t="str">
        <f>CONCATENATE(ROW(P1533)-2," - ",Komponenty!B1533)</f>
        <v xml:space="preserve">1531 - </v>
      </c>
      <c r="Q1533" t="str">
        <f>CONCATENATE(Opatrenia!B1527&amp;" - "&amp;Opatrenia!D1527)</f>
        <v xml:space="preserve"> - </v>
      </c>
    </row>
    <row r="1534" spans="16:17" x14ac:dyDescent="0.25">
      <c r="P1534" t="str">
        <f>CONCATENATE(ROW(P1534)-2," - ",Komponenty!B1534)</f>
        <v xml:space="preserve">1532 - </v>
      </c>
      <c r="Q1534" t="str">
        <f>CONCATENATE(Opatrenia!B1528&amp;" - "&amp;Opatrenia!D1528)</f>
        <v xml:space="preserve"> - </v>
      </c>
    </row>
    <row r="1535" spans="16:17" x14ac:dyDescent="0.25">
      <c r="P1535" t="str">
        <f>CONCATENATE(ROW(P1535)-2," - ",Komponenty!B1535)</f>
        <v xml:space="preserve">1533 - </v>
      </c>
      <c r="Q1535" t="str">
        <f>CONCATENATE(Opatrenia!B1529&amp;" - "&amp;Opatrenia!D1529)</f>
        <v xml:space="preserve"> - </v>
      </c>
    </row>
    <row r="1536" spans="16:17" x14ac:dyDescent="0.25">
      <c r="P1536" t="str">
        <f>CONCATENATE(ROW(P1536)-2," - ",Komponenty!B1536)</f>
        <v xml:space="preserve">1534 - </v>
      </c>
      <c r="Q1536" t="str">
        <f>CONCATENATE(Opatrenia!B1530&amp;" - "&amp;Opatrenia!D1530)</f>
        <v xml:space="preserve"> - </v>
      </c>
    </row>
    <row r="1537" spans="16:17" x14ac:dyDescent="0.25">
      <c r="P1537" t="str">
        <f>CONCATENATE(ROW(P1537)-2," - ",Komponenty!B1537)</f>
        <v xml:space="preserve">1535 - </v>
      </c>
      <c r="Q1537" t="str">
        <f>CONCATENATE(Opatrenia!B1531&amp;" - "&amp;Opatrenia!D1531)</f>
        <v xml:space="preserve"> - </v>
      </c>
    </row>
    <row r="1538" spans="16:17" x14ac:dyDescent="0.25">
      <c r="P1538" t="str">
        <f>CONCATENATE(ROW(P1538)-2," - ",Komponenty!B1538)</f>
        <v xml:space="preserve">1536 - </v>
      </c>
      <c r="Q1538" t="str">
        <f>CONCATENATE(Opatrenia!B1532&amp;" - "&amp;Opatrenia!D1532)</f>
        <v xml:space="preserve"> - </v>
      </c>
    </row>
    <row r="1539" spans="16:17" x14ac:dyDescent="0.25">
      <c r="P1539" t="str">
        <f>CONCATENATE(ROW(P1539)-2," - ",Komponenty!B1539)</f>
        <v xml:space="preserve">1537 - </v>
      </c>
      <c r="Q1539" t="str">
        <f>CONCATENATE(Opatrenia!B1533&amp;" - "&amp;Opatrenia!D1533)</f>
        <v xml:space="preserve"> - </v>
      </c>
    </row>
    <row r="1540" spans="16:17" x14ac:dyDescent="0.25">
      <c r="P1540" t="str">
        <f>CONCATENATE(ROW(P1540)-2," - ",Komponenty!B1540)</f>
        <v xml:space="preserve">1538 - </v>
      </c>
      <c r="Q1540" t="str">
        <f>CONCATENATE(Opatrenia!B1534&amp;" - "&amp;Opatrenia!D1534)</f>
        <v xml:space="preserve"> - </v>
      </c>
    </row>
    <row r="1541" spans="16:17" x14ac:dyDescent="0.25">
      <c r="P1541" t="str">
        <f>CONCATENATE(ROW(P1541)-2," - ",Komponenty!B1541)</f>
        <v xml:space="preserve">1539 - </v>
      </c>
      <c r="Q1541" t="str">
        <f>CONCATENATE(Opatrenia!B1535&amp;" - "&amp;Opatrenia!D1535)</f>
        <v xml:space="preserve"> - </v>
      </c>
    </row>
    <row r="1542" spans="16:17" x14ac:dyDescent="0.25">
      <c r="P1542" t="str">
        <f>CONCATENATE(ROW(P1542)-2," - ",Komponenty!B1542)</f>
        <v xml:space="preserve">1540 - </v>
      </c>
      <c r="Q1542" t="str">
        <f>CONCATENATE(Opatrenia!B1536&amp;" - "&amp;Opatrenia!D1536)</f>
        <v xml:space="preserve"> - </v>
      </c>
    </row>
    <row r="1543" spans="16:17" x14ac:dyDescent="0.25">
      <c r="P1543" t="str">
        <f>CONCATENATE(ROW(P1543)-2," - ",Komponenty!B1543)</f>
        <v xml:space="preserve">1541 - </v>
      </c>
      <c r="Q1543" t="str">
        <f>CONCATENATE(Opatrenia!B1537&amp;" - "&amp;Opatrenia!D1537)</f>
        <v xml:space="preserve"> - </v>
      </c>
    </row>
    <row r="1544" spans="16:17" x14ac:dyDescent="0.25">
      <c r="P1544" t="str">
        <f>CONCATENATE(ROW(P1544)-2," - ",Komponenty!B1544)</f>
        <v xml:space="preserve">1542 - </v>
      </c>
      <c r="Q1544" t="str">
        <f>CONCATENATE(Opatrenia!B1538&amp;" - "&amp;Opatrenia!D1538)</f>
        <v xml:space="preserve"> - </v>
      </c>
    </row>
    <row r="1545" spans="16:17" x14ac:dyDescent="0.25">
      <c r="P1545" t="str">
        <f>CONCATENATE(ROW(P1545)-2," - ",Komponenty!B1545)</f>
        <v xml:space="preserve">1543 - </v>
      </c>
      <c r="Q1545" t="str">
        <f>CONCATENATE(Opatrenia!B1539&amp;" - "&amp;Opatrenia!D1539)</f>
        <v xml:space="preserve"> - </v>
      </c>
    </row>
    <row r="1546" spans="16:17" x14ac:dyDescent="0.25">
      <c r="P1546" t="str">
        <f>CONCATENATE(ROW(P1546)-2," - ",Komponenty!B1546)</f>
        <v xml:space="preserve">1544 - </v>
      </c>
      <c r="Q1546" t="str">
        <f>CONCATENATE(Opatrenia!B1540&amp;" - "&amp;Opatrenia!D1540)</f>
        <v xml:space="preserve"> - </v>
      </c>
    </row>
    <row r="1547" spans="16:17" x14ac:dyDescent="0.25">
      <c r="P1547" t="str">
        <f>CONCATENATE(ROW(P1547)-2," - ",Komponenty!B1547)</f>
        <v xml:space="preserve">1545 - </v>
      </c>
      <c r="Q1547" t="str">
        <f>CONCATENATE(Opatrenia!B1541&amp;" - "&amp;Opatrenia!D1541)</f>
        <v xml:space="preserve"> - </v>
      </c>
    </row>
    <row r="1548" spans="16:17" x14ac:dyDescent="0.25">
      <c r="P1548" t="str">
        <f>CONCATENATE(ROW(P1548)-2," - ",Komponenty!B1548)</f>
        <v xml:space="preserve">1546 - </v>
      </c>
      <c r="Q1548" t="str">
        <f>CONCATENATE(Opatrenia!B1542&amp;" - "&amp;Opatrenia!D1542)</f>
        <v xml:space="preserve"> - </v>
      </c>
    </row>
    <row r="1549" spans="16:17" x14ac:dyDescent="0.25">
      <c r="P1549" t="str">
        <f>CONCATENATE(ROW(P1549)-2," - ",Komponenty!B1549)</f>
        <v xml:space="preserve">1547 - </v>
      </c>
      <c r="Q1549" t="str">
        <f>CONCATENATE(Opatrenia!B1543&amp;" - "&amp;Opatrenia!D1543)</f>
        <v xml:space="preserve"> - </v>
      </c>
    </row>
    <row r="1550" spans="16:17" x14ac:dyDescent="0.25">
      <c r="P1550" t="str">
        <f>CONCATENATE(ROW(P1550)-2," - ",Komponenty!B1550)</f>
        <v xml:space="preserve">1548 - </v>
      </c>
      <c r="Q1550" t="str">
        <f>CONCATENATE(Opatrenia!B1544&amp;" - "&amp;Opatrenia!D1544)</f>
        <v xml:space="preserve"> - </v>
      </c>
    </row>
    <row r="1551" spans="16:17" x14ac:dyDescent="0.25">
      <c r="P1551" t="str">
        <f>CONCATENATE(ROW(P1551)-2," - ",Komponenty!B1551)</f>
        <v xml:space="preserve">1549 - </v>
      </c>
      <c r="Q1551" t="str">
        <f>CONCATENATE(Opatrenia!B1545&amp;" - "&amp;Opatrenia!D1545)</f>
        <v xml:space="preserve"> - </v>
      </c>
    </row>
    <row r="1552" spans="16:17" x14ac:dyDescent="0.25">
      <c r="P1552" t="str">
        <f>CONCATENATE(ROW(P1552)-2," - ",Komponenty!B1552)</f>
        <v xml:space="preserve">1550 - </v>
      </c>
      <c r="Q1552" t="str">
        <f>CONCATENATE(Opatrenia!B1546&amp;" - "&amp;Opatrenia!D1546)</f>
        <v xml:space="preserve"> - </v>
      </c>
    </row>
    <row r="1553" spans="16:17" x14ac:dyDescent="0.25">
      <c r="P1553" t="str">
        <f>CONCATENATE(ROW(P1553)-2," - ",Komponenty!B1553)</f>
        <v xml:space="preserve">1551 - </v>
      </c>
      <c r="Q1553" t="str">
        <f>CONCATENATE(Opatrenia!B1547&amp;" - "&amp;Opatrenia!D1547)</f>
        <v xml:space="preserve"> - </v>
      </c>
    </row>
    <row r="1554" spans="16:17" x14ac:dyDescent="0.25">
      <c r="P1554" t="str">
        <f>CONCATENATE(ROW(P1554)-2," - ",Komponenty!B1554)</f>
        <v xml:space="preserve">1552 - </v>
      </c>
      <c r="Q1554" t="str">
        <f>CONCATENATE(Opatrenia!B1548&amp;" - "&amp;Opatrenia!D1548)</f>
        <v xml:space="preserve"> - </v>
      </c>
    </row>
    <row r="1555" spans="16:17" x14ac:dyDescent="0.25">
      <c r="P1555" t="str">
        <f>CONCATENATE(ROW(P1555)-2," - ",Komponenty!B1555)</f>
        <v xml:space="preserve">1553 - </v>
      </c>
      <c r="Q1555" t="str">
        <f>CONCATENATE(Opatrenia!B1549&amp;" - "&amp;Opatrenia!D1549)</f>
        <v xml:space="preserve"> - </v>
      </c>
    </row>
    <row r="1556" spans="16:17" x14ac:dyDescent="0.25">
      <c r="P1556" t="str">
        <f>CONCATENATE(ROW(P1556)-2," - ",Komponenty!B1556)</f>
        <v xml:space="preserve">1554 - </v>
      </c>
      <c r="Q1556" t="str">
        <f>CONCATENATE(Opatrenia!B1550&amp;" - "&amp;Opatrenia!D1550)</f>
        <v xml:space="preserve"> - </v>
      </c>
    </row>
    <row r="1557" spans="16:17" x14ac:dyDescent="0.25">
      <c r="P1557" t="str">
        <f>CONCATENATE(ROW(P1557)-2," - ",Komponenty!B1557)</f>
        <v xml:space="preserve">1555 - </v>
      </c>
      <c r="Q1557" t="str">
        <f>CONCATENATE(Opatrenia!B1551&amp;" - "&amp;Opatrenia!D1551)</f>
        <v xml:space="preserve"> - </v>
      </c>
    </row>
    <row r="1558" spans="16:17" x14ac:dyDescent="0.25">
      <c r="P1558" t="str">
        <f>CONCATENATE(ROW(P1558)-2," - ",Komponenty!B1558)</f>
        <v xml:space="preserve">1556 - </v>
      </c>
      <c r="Q1558" t="str">
        <f>CONCATENATE(Opatrenia!B1552&amp;" - "&amp;Opatrenia!D1552)</f>
        <v xml:space="preserve"> - </v>
      </c>
    </row>
    <row r="1559" spans="16:17" x14ac:dyDescent="0.25">
      <c r="P1559" t="str">
        <f>CONCATENATE(ROW(P1559)-2," - ",Komponenty!B1559)</f>
        <v xml:space="preserve">1557 - </v>
      </c>
      <c r="Q1559" t="str">
        <f>CONCATENATE(Opatrenia!B1553&amp;" - "&amp;Opatrenia!D1553)</f>
        <v xml:space="preserve"> - </v>
      </c>
    </row>
    <row r="1560" spans="16:17" x14ac:dyDescent="0.25">
      <c r="P1560" t="str">
        <f>CONCATENATE(ROW(P1560)-2," - ",Komponenty!B1560)</f>
        <v xml:space="preserve">1558 - </v>
      </c>
      <c r="Q1560" t="str">
        <f>CONCATENATE(Opatrenia!B1554&amp;" - "&amp;Opatrenia!D1554)</f>
        <v xml:space="preserve"> - </v>
      </c>
    </row>
    <row r="1561" spans="16:17" x14ac:dyDescent="0.25">
      <c r="P1561" t="str">
        <f>CONCATENATE(ROW(P1561)-2," - ",Komponenty!B1561)</f>
        <v xml:space="preserve">1559 - </v>
      </c>
      <c r="Q1561" t="str">
        <f>CONCATENATE(Opatrenia!B1555&amp;" - "&amp;Opatrenia!D1555)</f>
        <v xml:space="preserve"> - </v>
      </c>
    </row>
    <row r="1562" spans="16:17" x14ac:dyDescent="0.25">
      <c r="P1562" t="str">
        <f>CONCATENATE(ROW(P1562)-2," - ",Komponenty!B1562)</f>
        <v xml:space="preserve">1560 - </v>
      </c>
      <c r="Q1562" t="str">
        <f>CONCATENATE(Opatrenia!B1556&amp;" - "&amp;Opatrenia!D1556)</f>
        <v xml:space="preserve"> - </v>
      </c>
    </row>
    <row r="1563" spans="16:17" x14ac:dyDescent="0.25">
      <c r="P1563" t="str">
        <f>CONCATENATE(ROW(P1563)-2," - ",Komponenty!B1563)</f>
        <v xml:space="preserve">1561 - </v>
      </c>
      <c r="Q1563" t="str">
        <f>CONCATENATE(Opatrenia!B1557&amp;" - "&amp;Opatrenia!D1557)</f>
        <v xml:space="preserve"> - </v>
      </c>
    </row>
    <row r="1564" spans="16:17" x14ac:dyDescent="0.25">
      <c r="P1564" t="str">
        <f>CONCATENATE(ROW(P1564)-2," - ",Komponenty!B1564)</f>
        <v xml:space="preserve">1562 - </v>
      </c>
      <c r="Q1564" t="str">
        <f>CONCATENATE(Opatrenia!B1558&amp;" - "&amp;Opatrenia!D1558)</f>
        <v xml:space="preserve"> - </v>
      </c>
    </row>
    <row r="1565" spans="16:17" x14ac:dyDescent="0.25">
      <c r="P1565" t="str">
        <f>CONCATENATE(ROW(P1565)-2," - ",Komponenty!B1565)</f>
        <v xml:space="preserve">1563 - </v>
      </c>
      <c r="Q1565" t="str">
        <f>CONCATENATE(Opatrenia!B1559&amp;" - "&amp;Opatrenia!D1559)</f>
        <v xml:space="preserve"> - </v>
      </c>
    </row>
    <row r="1566" spans="16:17" x14ac:dyDescent="0.25">
      <c r="P1566" t="str">
        <f>CONCATENATE(ROW(P1566)-2," - ",Komponenty!B1566)</f>
        <v xml:space="preserve">1564 - </v>
      </c>
      <c r="Q1566" t="str">
        <f>CONCATENATE(Opatrenia!B1560&amp;" - "&amp;Opatrenia!D1560)</f>
        <v xml:space="preserve"> - </v>
      </c>
    </row>
    <row r="1567" spans="16:17" x14ac:dyDescent="0.25">
      <c r="P1567" t="str">
        <f>CONCATENATE(ROW(P1567)-2," - ",Komponenty!B1567)</f>
        <v xml:space="preserve">1565 - </v>
      </c>
      <c r="Q1567" t="str">
        <f>CONCATENATE(Opatrenia!B1561&amp;" - "&amp;Opatrenia!D1561)</f>
        <v xml:space="preserve"> - </v>
      </c>
    </row>
    <row r="1568" spans="16:17" x14ac:dyDescent="0.25">
      <c r="P1568" t="str">
        <f>CONCATENATE(ROW(P1568)-2," - ",Komponenty!B1568)</f>
        <v xml:space="preserve">1566 - </v>
      </c>
      <c r="Q1568" t="str">
        <f>CONCATENATE(Opatrenia!B1562&amp;" - "&amp;Opatrenia!D1562)</f>
        <v xml:space="preserve"> - </v>
      </c>
    </row>
    <row r="1569" spans="16:17" x14ac:dyDescent="0.25">
      <c r="P1569" t="str">
        <f>CONCATENATE(ROW(P1569)-2," - ",Komponenty!B1569)</f>
        <v xml:space="preserve">1567 - </v>
      </c>
      <c r="Q1569" t="str">
        <f>CONCATENATE(Opatrenia!B1563&amp;" - "&amp;Opatrenia!D1563)</f>
        <v xml:space="preserve"> - </v>
      </c>
    </row>
    <row r="1570" spans="16:17" x14ac:dyDescent="0.25">
      <c r="P1570" t="str">
        <f>CONCATENATE(ROW(P1570)-2," - ",Komponenty!B1570)</f>
        <v xml:space="preserve">1568 - </v>
      </c>
      <c r="Q1570" t="str">
        <f>CONCATENATE(Opatrenia!B1564&amp;" - "&amp;Opatrenia!D1564)</f>
        <v xml:space="preserve"> - </v>
      </c>
    </row>
    <row r="1571" spans="16:17" x14ac:dyDescent="0.25">
      <c r="P1571" t="str">
        <f>CONCATENATE(ROW(P1571)-2," - ",Komponenty!B1571)</f>
        <v xml:space="preserve">1569 - </v>
      </c>
      <c r="Q1571" t="str">
        <f>CONCATENATE(Opatrenia!B1565&amp;" - "&amp;Opatrenia!D1565)</f>
        <v xml:space="preserve"> - </v>
      </c>
    </row>
    <row r="1572" spans="16:17" x14ac:dyDescent="0.25">
      <c r="P1572" t="str">
        <f>CONCATENATE(ROW(P1572)-2," - ",Komponenty!B1572)</f>
        <v xml:space="preserve">1570 - </v>
      </c>
      <c r="Q1572" t="str">
        <f>CONCATENATE(Opatrenia!B1566&amp;" - "&amp;Opatrenia!D1566)</f>
        <v xml:space="preserve"> - </v>
      </c>
    </row>
    <row r="1573" spans="16:17" x14ac:dyDescent="0.25">
      <c r="P1573" t="str">
        <f>CONCATENATE(ROW(P1573)-2," - ",Komponenty!B1573)</f>
        <v xml:space="preserve">1571 - </v>
      </c>
      <c r="Q1573" t="str">
        <f>CONCATENATE(Opatrenia!B1567&amp;" - "&amp;Opatrenia!D1567)</f>
        <v xml:space="preserve"> - </v>
      </c>
    </row>
    <row r="1574" spans="16:17" x14ac:dyDescent="0.25">
      <c r="P1574" t="str">
        <f>CONCATENATE(ROW(P1574)-2," - ",Komponenty!B1574)</f>
        <v xml:space="preserve">1572 - </v>
      </c>
      <c r="Q1574" t="str">
        <f>CONCATENATE(Opatrenia!B1568&amp;" - "&amp;Opatrenia!D1568)</f>
        <v xml:space="preserve"> - </v>
      </c>
    </row>
    <row r="1575" spans="16:17" x14ac:dyDescent="0.25">
      <c r="P1575" t="str">
        <f>CONCATENATE(ROW(P1575)-2," - ",Komponenty!B1575)</f>
        <v xml:space="preserve">1573 - </v>
      </c>
      <c r="Q1575" t="str">
        <f>CONCATENATE(Opatrenia!B1569&amp;" - "&amp;Opatrenia!D1569)</f>
        <v xml:space="preserve"> - </v>
      </c>
    </row>
    <row r="1576" spans="16:17" x14ac:dyDescent="0.25">
      <c r="P1576" t="str">
        <f>CONCATENATE(ROW(P1576)-2," - ",Komponenty!B1576)</f>
        <v xml:space="preserve">1574 - </v>
      </c>
      <c r="Q1576" t="str">
        <f>CONCATENATE(Opatrenia!B1570&amp;" - "&amp;Opatrenia!D1570)</f>
        <v xml:space="preserve"> - </v>
      </c>
    </row>
    <row r="1577" spans="16:17" x14ac:dyDescent="0.25">
      <c r="P1577" t="str">
        <f>CONCATENATE(ROW(P1577)-2," - ",Komponenty!B1577)</f>
        <v xml:space="preserve">1575 - </v>
      </c>
      <c r="Q1577" t="str">
        <f>CONCATENATE(Opatrenia!B1571&amp;" - "&amp;Opatrenia!D1571)</f>
        <v xml:space="preserve"> - </v>
      </c>
    </row>
    <row r="1578" spans="16:17" x14ac:dyDescent="0.25">
      <c r="P1578" t="str">
        <f>CONCATENATE(ROW(P1578)-2," - ",Komponenty!B1578)</f>
        <v xml:space="preserve">1576 - </v>
      </c>
      <c r="Q1578" t="str">
        <f>CONCATENATE(Opatrenia!B1572&amp;" - "&amp;Opatrenia!D1572)</f>
        <v xml:space="preserve"> - </v>
      </c>
    </row>
    <row r="1579" spans="16:17" x14ac:dyDescent="0.25">
      <c r="P1579" t="str">
        <f>CONCATENATE(ROW(P1579)-2," - ",Komponenty!B1579)</f>
        <v xml:space="preserve">1577 - </v>
      </c>
      <c r="Q1579" t="str">
        <f>CONCATENATE(Opatrenia!B1573&amp;" - "&amp;Opatrenia!D1573)</f>
        <v xml:space="preserve"> - </v>
      </c>
    </row>
    <row r="1580" spans="16:17" x14ac:dyDescent="0.25">
      <c r="P1580" t="str">
        <f>CONCATENATE(ROW(P1580)-2," - ",Komponenty!B1580)</f>
        <v xml:space="preserve">1578 - </v>
      </c>
      <c r="Q1580" t="str">
        <f>CONCATENATE(Opatrenia!B1574&amp;" - "&amp;Opatrenia!D1574)</f>
        <v xml:space="preserve"> - </v>
      </c>
    </row>
    <row r="1581" spans="16:17" x14ac:dyDescent="0.25">
      <c r="P1581" t="str">
        <f>CONCATENATE(ROW(P1581)-2," - ",Komponenty!B1581)</f>
        <v xml:space="preserve">1579 - </v>
      </c>
      <c r="Q1581" t="str">
        <f>CONCATENATE(Opatrenia!B1575&amp;" - "&amp;Opatrenia!D1575)</f>
        <v xml:space="preserve"> - </v>
      </c>
    </row>
    <row r="1582" spans="16:17" x14ac:dyDescent="0.25">
      <c r="P1582" t="str">
        <f>CONCATENATE(ROW(P1582)-2," - ",Komponenty!B1582)</f>
        <v xml:space="preserve">1580 - </v>
      </c>
      <c r="Q1582" t="str">
        <f>CONCATENATE(Opatrenia!B1576&amp;" - "&amp;Opatrenia!D1576)</f>
        <v xml:space="preserve"> - </v>
      </c>
    </row>
    <row r="1583" spans="16:17" x14ac:dyDescent="0.25">
      <c r="P1583" t="str">
        <f>CONCATENATE(ROW(P1583)-2," - ",Komponenty!B1583)</f>
        <v xml:space="preserve">1581 - </v>
      </c>
      <c r="Q1583" t="str">
        <f>CONCATENATE(Opatrenia!B1577&amp;" - "&amp;Opatrenia!D1577)</f>
        <v xml:space="preserve"> - </v>
      </c>
    </row>
    <row r="1584" spans="16:17" x14ac:dyDescent="0.25">
      <c r="P1584" t="str">
        <f>CONCATENATE(ROW(P1584)-2," - ",Komponenty!B1584)</f>
        <v xml:space="preserve">1582 - </v>
      </c>
      <c r="Q1584" t="str">
        <f>CONCATENATE(Opatrenia!B1578&amp;" - "&amp;Opatrenia!D1578)</f>
        <v xml:space="preserve"> - </v>
      </c>
    </row>
    <row r="1585" spans="16:17" x14ac:dyDescent="0.25">
      <c r="P1585" t="str">
        <f>CONCATENATE(ROW(P1585)-2," - ",Komponenty!B1585)</f>
        <v xml:space="preserve">1583 - </v>
      </c>
      <c r="Q1585" t="str">
        <f>CONCATENATE(Opatrenia!B1579&amp;" - "&amp;Opatrenia!D1579)</f>
        <v xml:space="preserve"> - </v>
      </c>
    </row>
    <row r="1586" spans="16:17" x14ac:dyDescent="0.25">
      <c r="P1586" t="str">
        <f>CONCATENATE(ROW(P1586)-2," - ",Komponenty!B1586)</f>
        <v xml:space="preserve">1584 - </v>
      </c>
      <c r="Q1586" t="str">
        <f>CONCATENATE(Opatrenia!B1580&amp;" - "&amp;Opatrenia!D1580)</f>
        <v xml:space="preserve"> - </v>
      </c>
    </row>
    <row r="1587" spans="16:17" x14ac:dyDescent="0.25">
      <c r="P1587" t="str">
        <f>CONCATENATE(ROW(P1587)-2," - ",Komponenty!B1587)</f>
        <v xml:space="preserve">1585 - </v>
      </c>
      <c r="Q1587" t="str">
        <f>CONCATENATE(Opatrenia!B1581&amp;" - "&amp;Opatrenia!D1581)</f>
        <v xml:space="preserve"> - </v>
      </c>
    </row>
    <row r="1588" spans="16:17" x14ac:dyDescent="0.25">
      <c r="P1588" t="str">
        <f>CONCATENATE(ROW(P1588)-2," - ",Komponenty!B1588)</f>
        <v xml:space="preserve">1586 - </v>
      </c>
      <c r="Q1588" t="str">
        <f>CONCATENATE(Opatrenia!B1582&amp;" - "&amp;Opatrenia!D1582)</f>
        <v xml:space="preserve"> - </v>
      </c>
    </row>
    <row r="1589" spans="16:17" x14ac:dyDescent="0.25">
      <c r="P1589" t="str">
        <f>CONCATENATE(ROW(P1589)-2," - ",Komponenty!B1589)</f>
        <v xml:space="preserve">1587 - </v>
      </c>
      <c r="Q1589" t="str">
        <f>CONCATENATE(Opatrenia!B1583&amp;" - "&amp;Opatrenia!D1583)</f>
        <v xml:space="preserve"> - </v>
      </c>
    </row>
    <row r="1590" spans="16:17" x14ac:dyDescent="0.25">
      <c r="P1590" t="str">
        <f>CONCATENATE(ROW(P1590)-2," - ",Komponenty!B1590)</f>
        <v xml:space="preserve">1588 - </v>
      </c>
      <c r="Q1590" t="str">
        <f>CONCATENATE(Opatrenia!B1584&amp;" - "&amp;Opatrenia!D1584)</f>
        <v xml:space="preserve"> - </v>
      </c>
    </row>
    <row r="1591" spans="16:17" x14ac:dyDescent="0.25">
      <c r="P1591" t="str">
        <f>CONCATENATE(ROW(P1591)-2," - ",Komponenty!B1591)</f>
        <v xml:space="preserve">1589 - </v>
      </c>
      <c r="Q1591" t="str">
        <f>CONCATENATE(Opatrenia!B1585&amp;" - "&amp;Opatrenia!D1585)</f>
        <v xml:space="preserve"> - </v>
      </c>
    </row>
    <row r="1592" spans="16:17" x14ac:dyDescent="0.25">
      <c r="P1592" t="str">
        <f>CONCATENATE(ROW(P1592)-2," - ",Komponenty!B1592)</f>
        <v xml:space="preserve">1590 - </v>
      </c>
      <c r="Q1592" t="str">
        <f>CONCATENATE(Opatrenia!B1586&amp;" - "&amp;Opatrenia!D1586)</f>
        <v xml:space="preserve"> - </v>
      </c>
    </row>
    <row r="1593" spans="16:17" x14ac:dyDescent="0.25">
      <c r="P1593" t="str">
        <f>CONCATENATE(ROW(P1593)-2," - ",Komponenty!B1593)</f>
        <v xml:space="preserve">1591 - </v>
      </c>
      <c r="Q1593" t="str">
        <f>CONCATENATE(Opatrenia!B1587&amp;" - "&amp;Opatrenia!D1587)</f>
        <v xml:space="preserve"> - </v>
      </c>
    </row>
    <row r="1594" spans="16:17" x14ac:dyDescent="0.25">
      <c r="P1594" t="str">
        <f>CONCATENATE(ROW(P1594)-2," - ",Komponenty!B1594)</f>
        <v xml:space="preserve">1592 - </v>
      </c>
      <c r="Q1594" t="str">
        <f>CONCATENATE(Opatrenia!B1588&amp;" - "&amp;Opatrenia!D1588)</f>
        <v xml:space="preserve"> - </v>
      </c>
    </row>
    <row r="1595" spans="16:17" x14ac:dyDescent="0.25">
      <c r="P1595" t="str">
        <f>CONCATENATE(ROW(P1595)-2," - ",Komponenty!B1595)</f>
        <v xml:space="preserve">1593 - </v>
      </c>
      <c r="Q1595" t="str">
        <f>CONCATENATE(Opatrenia!B1589&amp;" - "&amp;Opatrenia!D1589)</f>
        <v xml:space="preserve"> - </v>
      </c>
    </row>
    <row r="1596" spans="16:17" x14ac:dyDescent="0.25">
      <c r="P1596" t="str">
        <f>CONCATENATE(ROW(P1596)-2," - ",Komponenty!B1596)</f>
        <v xml:space="preserve">1594 - </v>
      </c>
      <c r="Q1596" t="str">
        <f>CONCATENATE(Opatrenia!B1590&amp;" - "&amp;Opatrenia!D1590)</f>
        <v xml:space="preserve"> - </v>
      </c>
    </row>
    <row r="1597" spans="16:17" x14ac:dyDescent="0.25">
      <c r="P1597" t="str">
        <f>CONCATENATE(ROW(P1597)-2," - ",Komponenty!B1597)</f>
        <v xml:space="preserve">1595 - </v>
      </c>
      <c r="Q1597" t="str">
        <f>CONCATENATE(Opatrenia!B1591&amp;" - "&amp;Opatrenia!D1591)</f>
        <v xml:space="preserve"> - </v>
      </c>
    </row>
    <row r="1598" spans="16:17" x14ac:dyDescent="0.25">
      <c r="P1598" t="str">
        <f>CONCATENATE(ROW(P1598)-2," - ",Komponenty!B1598)</f>
        <v xml:space="preserve">1596 - </v>
      </c>
      <c r="Q1598" t="str">
        <f>CONCATENATE(Opatrenia!B1592&amp;" - "&amp;Opatrenia!D1592)</f>
        <v xml:space="preserve"> - </v>
      </c>
    </row>
    <row r="1599" spans="16:17" x14ac:dyDescent="0.25">
      <c r="P1599" t="str">
        <f>CONCATENATE(ROW(P1599)-2," - ",Komponenty!B1599)</f>
        <v xml:space="preserve">1597 - </v>
      </c>
      <c r="Q1599" t="str">
        <f>CONCATENATE(Opatrenia!B1593&amp;" - "&amp;Opatrenia!D1593)</f>
        <v xml:space="preserve"> - </v>
      </c>
    </row>
    <row r="1600" spans="16:17" x14ac:dyDescent="0.25">
      <c r="P1600" t="str">
        <f>CONCATENATE(ROW(P1600)-2," - ",Komponenty!B1600)</f>
        <v xml:space="preserve">1598 - </v>
      </c>
      <c r="Q1600" t="str">
        <f>CONCATENATE(Opatrenia!B1594&amp;" - "&amp;Opatrenia!D1594)</f>
        <v xml:space="preserve"> - </v>
      </c>
    </row>
    <row r="1601" spans="16:17" x14ac:dyDescent="0.25">
      <c r="P1601" t="str">
        <f>CONCATENATE(ROW(P1601)-2," - ",Komponenty!B1601)</f>
        <v xml:space="preserve">1599 - </v>
      </c>
      <c r="Q1601" t="str">
        <f>CONCATENATE(Opatrenia!B1595&amp;" - "&amp;Opatrenia!D1595)</f>
        <v xml:space="preserve"> - </v>
      </c>
    </row>
    <row r="1602" spans="16:17" x14ac:dyDescent="0.25">
      <c r="P1602" t="str">
        <f>CONCATENATE(ROW(P1602)-2," - ",Komponenty!B1602)</f>
        <v xml:space="preserve">1600 - </v>
      </c>
      <c r="Q1602" t="str">
        <f>CONCATENATE(Opatrenia!B1596&amp;" - "&amp;Opatrenia!D1596)</f>
        <v xml:space="preserve"> - </v>
      </c>
    </row>
    <row r="1603" spans="16:17" x14ac:dyDescent="0.25">
      <c r="P1603" t="str">
        <f>CONCATENATE(ROW(P1603)-2," - ",Komponenty!B1603)</f>
        <v xml:space="preserve">1601 - </v>
      </c>
      <c r="Q1603" t="str">
        <f>CONCATENATE(Opatrenia!B1597&amp;" - "&amp;Opatrenia!D1597)</f>
        <v xml:space="preserve"> - </v>
      </c>
    </row>
    <row r="1604" spans="16:17" x14ac:dyDescent="0.25">
      <c r="P1604" t="str">
        <f>CONCATENATE(ROW(P1604)-2," - ",Komponenty!B1604)</f>
        <v xml:space="preserve">1602 - </v>
      </c>
      <c r="Q1604" t="str">
        <f>CONCATENATE(Opatrenia!B1598&amp;" - "&amp;Opatrenia!D1598)</f>
        <v xml:space="preserve"> - </v>
      </c>
    </row>
    <row r="1605" spans="16:17" x14ac:dyDescent="0.25">
      <c r="P1605" t="str">
        <f>CONCATENATE(ROW(P1605)-2," - ",Komponenty!B1605)</f>
        <v xml:space="preserve">1603 - </v>
      </c>
      <c r="Q1605" t="str">
        <f>CONCATENATE(Opatrenia!B1599&amp;" - "&amp;Opatrenia!D1599)</f>
        <v xml:space="preserve"> - </v>
      </c>
    </row>
    <row r="1606" spans="16:17" x14ac:dyDescent="0.25">
      <c r="P1606" t="str">
        <f>CONCATENATE(ROW(P1606)-2," - ",Komponenty!B1606)</f>
        <v xml:space="preserve">1604 - </v>
      </c>
      <c r="Q1606" t="str">
        <f>CONCATENATE(Opatrenia!B1600&amp;" - "&amp;Opatrenia!D1600)</f>
        <v xml:space="preserve"> - </v>
      </c>
    </row>
    <row r="1607" spans="16:17" x14ac:dyDescent="0.25">
      <c r="P1607" t="str">
        <f>CONCATENATE(ROW(P1607)-2," - ",Komponenty!B1607)</f>
        <v xml:space="preserve">1605 - </v>
      </c>
      <c r="Q1607" t="str">
        <f>CONCATENATE(Opatrenia!B1601&amp;" - "&amp;Opatrenia!D1601)</f>
        <v xml:space="preserve"> - </v>
      </c>
    </row>
    <row r="1608" spans="16:17" x14ac:dyDescent="0.25">
      <c r="P1608" t="str">
        <f>CONCATENATE(ROW(P1608)-2," - ",Komponenty!B1608)</f>
        <v xml:space="preserve">1606 - </v>
      </c>
      <c r="Q1608" t="str">
        <f>CONCATENATE(Opatrenia!B1602&amp;" - "&amp;Opatrenia!D1602)</f>
        <v xml:space="preserve"> - </v>
      </c>
    </row>
    <row r="1609" spans="16:17" x14ac:dyDescent="0.25">
      <c r="P1609" t="str">
        <f>CONCATENATE(ROW(P1609)-2," - ",Komponenty!B1609)</f>
        <v xml:space="preserve">1607 - </v>
      </c>
      <c r="Q1609" t="str">
        <f>CONCATENATE(Opatrenia!B1603&amp;" - "&amp;Opatrenia!D1603)</f>
        <v xml:space="preserve"> - </v>
      </c>
    </row>
    <row r="1610" spans="16:17" x14ac:dyDescent="0.25">
      <c r="P1610" t="str">
        <f>CONCATENATE(ROW(P1610)-2," - ",Komponenty!B1610)</f>
        <v xml:space="preserve">1608 - </v>
      </c>
      <c r="Q1610" t="str">
        <f>CONCATENATE(Opatrenia!B1604&amp;" - "&amp;Opatrenia!D1604)</f>
        <v xml:space="preserve"> - </v>
      </c>
    </row>
    <row r="1611" spans="16:17" x14ac:dyDescent="0.25">
      <c r="P1611" t="str">
        <f>CONCATENATE(ROW(P1611)-2," - ",Komponenty!B1611)</f>
        <v xml:space="preserve">1609 - </v>
      </c>
      <c r="Q1611" t="str">
        <f>CONCATENATE(Opatrenia!B1605&amp;" - "&amp;Opatrenia!D1605)</f>
        <v xml:space="preserve"> - </v>
      </c>
    </row>
    <row r="1612" spans="16:17" x14ac:dyDescent="0.25">
      <c r="P1612" t="str">
        <f>CONCATENATE(ROW(P1612)-2," - ",Komponenty!B1612)</f>
        <v xml:space="preserve">1610 - </v>
      </c>
      <c r="Q1612" t="str">
        <f>CONCATENATE(Opatrenia!B1606&amp;" - "&amp;Opatrenia!D1606)</f>
        <v xml:space="preserve"> - </v>
      </c>
    </row>
    <row r="1613" spans="16:17" x14ac:dyDescent="0.25">
      <c r="P1613" t="str">
        <f>CONCATENATE(ROW(P1613)-2," - ",Komponenty!B1613)</f>
        <v xml:space="preserve">1611 - </v>
      </c>
      <c r="Q1613" t="str">
        <f>CONCATENATE(Opatrenia!B1607&amp;" - "&amp;Opatrenia!D1607)</f>
        <v xml:space="preserve"> - </v>
      </c>
    </row>
    <row r="1614" spans="16:17" x14ac:dyDescent="0.25">
      <c r="P1614" t="str">
        <f>CONCATENATE(ROW(P1614)-2," - ",Komponenty!B1614)</f>
        <v xml:space="preserve">1612 - </v>
      </c>
      <c r="Q1614" t="str">
        <f>CONCATENATE(Opatrenia!B1608&amp;" - "&amp;Opatrenia!D1608)</f>
        <v xml:space="preserve"> - </v>
      </c>
    </row>
    <row r="1615" spans="16:17" x14ac:dyDescent="0.25">
      <c r="P1615" t="str">
        <f>CONCATENATE(ROW(P1615)-2," - ",Komponenty!B1615)</f>
        <v xml:space="preserve">1613 - </v>
      </c>
      <c r="Q1615" t="str">
        <f>CONCATENATE(Opatrenia!B1609&amp;" - "&amp;Opatrenia!D1609)</f>
        <v xml:space="preserve"> - </v>
      </c>
    </row>
    <row r="1616" spans="16:17" x14ac:dyDescent="0.25">
      <c r="P1616" t="str">
        <f>CONCATENATE(ROW(P1616)-2," - ",Komponenty!B1616)</f>
        <v xml:space="preserve">1614 - </v>
      </c>
      <c r="Q1616" t="str">
        <f>CONCATENATE(Opatrenia!B1610&amp;" - "&amp;Opatrenia!D1610)</f>
        <v xml:space="preserve"> - </v>
      </c>
    </row>
    <row r="1617" spans="16:17" x14ac:dyDescent="0.25">
      <c r="P1617" t="str">
        <f>CONCATENATE(ROW(P1617)-2," - ",Komponenty!B1617)</f>
        <v xml:space="preserve">1615 - </v>
      </c>
      <c r="Q1617" t="str">
        <f>CONCATENATE(Opatrenia!B1611&amp;" - "&amp;Opatrenia!D1611)</f>
        <v xml:space="preserve"> - </v>
      </c>
    </row>
    <row r="1618" spans="16:17" x14ac:dyDescent="0.25">
      <c r="P1618" t="str">
        <f>CONCATENATE(ROW(P1618)-2," - ",Komponenty!B1618)</f>
        <v xml:space="preserve">1616 - </v>
      </c>
      <c r="Q1618" t="str">
        <f>CONCATENATE(Opatrenia!B1612&amp;" - "&amp;Opatrenia!D1612)</f>
        <v xml:space="preserve"> - </v>
      </c>
    </row>
    <row r="1619" spans="16:17" x14ac:dyDescent="0.25">
      <c r="P1619" t="str">
        <f>CONCATENATE(ROW(P1619)-2," - ",Komponenty!B1619)</f>
        <v xml:space="preserve">1617 - </v>
      </c>
      <c r="Q1619" t="str">
        <f>CONCATENATE(Opatrenia!B1613&amp;" - "&amp;Opatrenia!D1613)</f>
        <v xml:space="preserve"> - </v>
      </c>
    </row>
    <row r="1620" spans="16:17" x14ac:dyDescent="0.25">
      <c r="P1620" t="str">
        <f>CONCATENATE(ROW(P1620)-2," - ",Komponenty!B1620)</f>
        <v xml:space="preserve">1618 - </v>
      </c>
      <c r="Q1620" t="str">
        <f>CONCATENATE(Opatrenia!B1614&amp;" - "&amp;Opatrenia!D1614)</f>
        <v xml:space="preserve"> - </v>
      </c>
    </row>
    <row r="1621" spans="16:17" x14ac:dyDescent="0.25">
      <c r="P1621" t="str">
        <f>CONCATENATE(ROW(P1621)-2," - ",Komponenty!B1621)</f>
        <v xml:space="preserve">1619 - </v>
      </c>
      <c r="Q1621" t="str">
        <f>CONCATENATE(Opatrenia!B1615&amp;" - "&amp;Opatrenia!D1615)</f>
        <v xml:space="preserve"> - </v>
      </c>
    </row>
    <row r="1622" spans="16:17" x14ac:dyDescent="0.25">
      <c r="P1622" t="str">
        <f>CONCATENATE(ROW(P1622)-2," - ",Komponenty!B1622)</f>
        <v xml:space="preserve">1620 - </v>
      </c>
      <c r="Q1622" t="str">
        <f>CONCATENATE(Opatrenia!B1616&amp;" - "&amp;Opatrenia!D1616)</f>
        <v xml:space="preserve"> - </v>
      </c>
    </row>
    <row r="1623" spans="16:17" x14ac:dyDescent="0.25">
      <c r="P1623" t="str">
        <f>CONCATENATE(ROW(P1623)-2," - ",Komponenty!B1623)</f>
        <v xml:space="preserve">1621 - </v>
      </c>
      <c r="Q1623" t="str">
        <f>CONCATENATE(Opatrenia!B1617&amp;" - "&amp;Opatrenia!D1617)</f>
        <v xml:space="preserve"> - </v>
      </c>
    </row>
    <row r="1624" spans="16:17" x14ac:dyDescent="0.25">
      <c r="P1624" t="str">
        <f>CONCATENATE(ROW(P1624)-2," - ",Komponenty!B1624)</f>
        <v xml:space="preserve">1622 - </v>
      </c>
      <c r="Q1624" t="str">
        <f>CONCATENATE(Opatrenia!B1618&amp;" - "&amp;Opatrenia!D1618)</f>
        <v xml:space="preserve"> - </v>
      </c>
    </row>
    <row r="1625" spans="16:17" x14ac:dyDescent="0.25">
      <c r="P1625" t="str">
        <f>CONCATENATE(ROW(P1625)-2," - ",Komponenty!B1625)</f>
        <v xml:space="preserve">1623 - </v>
      </c>
      <c r="Q1625" t="str">
        <f>CONCATENATE(Opatrenia!B1619&amp;" - "&amp;Opatrenia!D1619)</f>
        <v xml:space="preserve"> - </v>
      </c>
    </row>
    <row r="1626" spans="16:17" x14ac:dyDescent="0.25">
      <c r="P1626" t="str">
        <f>CONCATENATE(ROW(P1626)-2," - ",Komponenty!B1626)</f>
        <v xml:space="preserve">1624 - </v>
      </c>
      <c r="Q1626" t="str">
        <f>CONCATENATE(Opatrenia!B1620&amp;" - "&amp;Opatrenia!D1620)</f>
        <v xml:space="preserve"> - </v>
      </c>
    </row>
    <row r="1627" spans="16:17" x14ac:dyDescent="0.25">
      <c r="P1627" t="str">
        <f>CONCATENATE(ROW(P1627)-2," - ",Komponenty!B1627)</f>
        <v xml:space="preserve">1625 - </v>
      </c>
      <c r="Q1627" t="str">
        <f>CONCATENATE(Opatrenia!B1621&amp;" - "&amp;Opatrenia!D1621)</f>
        <v xml:space="preserve"> - </v>
      </c>
    </row>
    <row r="1628" spans="16:17" x14ac:dyDescent="0.25">
      <c r="P1628" t="str">
        <f>CONCATENATE(ROW(P1628)-2," - ",Komponenty!B1628)</f>
        <v xml:space="preserve">1626 - </v>
      </c>
      <c r="Q1628" t="str">
        <f>CONCATENATE(Opatrenia!B1622&amp;" - "&amp;Opatrenia!D1622)</f>
        <v xml:space="preserve"> - </v>
      </c>
    </row>
    <row r="1629" spans="16:17" x14ac:dyDescent="0.25">
      <c r="P1629" t="str">
        <f>CONCATENATE(ROW(P1629)-2," - ",Komponenty!B1629)</f>
        <v xml:space="preserve">1627 - </v>
      </c>
      <c r="Q1629" t="str">
        <f>CONCATENATE(Opatrenia!B1623&amp;" - "&amp;Opatrenia!D1623)</f>
        <v xml:space="preserve"> - </v>
      </c>
    </row>
    <row r="1630" spans="16:17" x14ac:dyDescent="0.25">
      <c r="P1630" t="str">
        <f>CONCATENATE(ROW(P1630)-2," - ",Komponenty!B1630)</f>
        <v xml:space="preserve">1628 - </v>
      </c>
      <c r="Q1630" t="str">
        <f>CONCATENATE(Opatrenia!B1624&amp;" - "&amp;Opatrenia!D1624)</f>
        <v xml:space="preserve"> - </v>
      </c>
    </row>
    <row r="1631" spans="16:17" x14ac:dyDescent="0.25">
      <c r="P1631" t="str">
        <f>CONCATENATE(ROW(P1631)-2," - ",Komponenty!B1631)</f>
        <v xml:space="preserve">1629 - </v>
      </c>
      <c r="Q1631" t="str">
        <f>CONCATENATE(Opatrenia!B1625&amp;" - "&amp;Opatrenia!D1625)</f>
        <v xml:space="preserve"> - </v>
      </c>
    </row>
    <row r="1632" spans="16:17" x14ac:dyDescent="0.25">
      <c r="P1632" t="str">
        <f>CONCATENATE(ROW(P1632)-2," - ",Komponenty!B1632)</f>
        <v xml:space="preserve">1630 - </v>
      </c>
      <c r="Q1632" t="str">
        <f>CONCATENATE(Opatrenia!B1626&amp;" - "&amp;Opatrenia!D1626)</f>
        <v xml:space="preserve"> - </v>
      </c>
    </row>
    <row r="1633" spans="16:17" x14ac:dyDescent="0.25">
      <c r="P1633" t="str">
        <f>CONCATENATE(ROW(P1633)-2," - ",Komponenty!B1633)</f>
        <v xml:space="preserve">1631 - </v>
      </c>
      <c r="Q1633" t="str">
        <f>CONCATENATE(Opatrenia!B1627&amp;" - "&amp;Opatrenia!D1627)</f>
        <v xml:space="preserve"> - </v>
      </c>
    </row>
    <row r="1634" spans="16:17" x14ac:dyDescent="0.25">
      <c r="P1634" t="str">
        <f>CONCATENATE(ROW(P1634)-2," - ",Komponenty!B1634)</f>
        <v xml:space="preserve">1632 - </v>
      </c>
      <c r="Q1634" t="str">
        <f>CONCATENATE(Opatrenia!B1628&amp;" - "&amp;Opatrenia!D1628)</f>
        <v xml:space="preserve"> - </v>
      </c>
    </row>
    <row r="1635" spans="16:17" x14ac:dyDescent="0.25">
      <c r="P1635" t="str">
        <f>CONCATENATE(ROW(P1635)-2," - ",Komponenty!B1635)</f>
        <v xml:space="preserve">1633 - </v>
      </c>
      <c r="Q1635" t="str">
        <f>CONCATENATE(Opatrenia!B1629&amp;" - "&amp;Opatrenia!D1629)</f>
        <v xml:space="preserve"> - </v>
      </c>
    </row>
    <row r="1636" spans="16:17" x14ac:dyDescent="0.25">
      <c r="P1636" t="str">
        <f>CONCATENATE(ROW(P1636)-2," - ",Komponenty!B1636)</f>
        <v xml:space="preserve">1634 - </v>
      </c>
      <c r="Q1636" t="str">
        <f>CONCATENATE(Opatrenia!B1630&amp;" - "&amp;Opatrenia!D1630)</f>
        <v xml:space="preserve"> - </v>
      </c>
    </row>
    <row r="1637" spans="16:17" x14ac:dyDescent="0.25">
      <c r="P1637" t="str">
        <f>CONCATENATE(ROW(P1637)-2," - ",Komponenty!B1637)</f>
        <v xml:space="preserve">1635 - </v>
      </c>
      <c r="Q1637" t="str">
        <f>CONCATENATE(Opatrenia!B1631&amp;" - "&amp;Opatrenia!D1631)</f>
        <v xml:space="preserve"> - </v>
      </c>
    </row>
    <row r="1638" spans="16:17" x14ac:dyDescent="0.25">
      <c r="P1638" t="str">
        <f>CONCATENATE(ROW(P1638)-2," - ",Komponenty!B1638)</f>
        <v xml:space="preserve">1636 - </v>
      </c>
      <c r="Q1638" t="str">
        <f>CONCATENATE(Opatrenia!B1632&amp;" - "&amp;Opatrenia!D1632)</f>
        <v xml:space="preserve"> - </v>
      </c>
    </row>
    <row r="1639" spans="16:17" x14ac:dyDescent="0.25">
      <c r="P1639" t="str">
        <f>CONCATENATE(ROW(P1639)-2," - ",Komponenty!B1639)</f>
        <v xml:space="preserve">1637 - </v>
      </c>
      <c r="Q1639" t="str">
        <f>CONCATENATE(Opatrenia!B1633&amp;" - "&amp;Opatrenia!D1633)</f>
        <v xml:space="preserve"> - </v>
      </c>
    </row>
    <row r="1640" spans="16:17" x14ac:dyDescent="0.25">
      <c r="P1640" t="str">
        <f>CONCATENATE(ROW(P1640)-2," - ",Komponenty!B1640)</f>
        <v xml:space="preserve">1638 - </v>
      </c>
      <c r="Q1640" t="str">
        <f>CONCATENATE(Opatrenia!B1634&amp;" - "&amp;Opatrenia!D1634)</f>
        <v xml:space="preserve"> - </v>
      </c>
    </row>
    <row r="1641" spans="16:17" x14ac:dyDescent="0.25">
      <c r="P1641" t="str">
        <f>CONCATENATE(ROW(P1641)-2," - ",Komponenty!B1641)</f>
        <v xml:space="preserve">1639 - </v>
      </c>
      <c r="Q1641" t="str">
        <f>CONCATENATE(Opatrenia!B1635&amp;" - "&amp;Opatrenia!D1635)</f>
        <v xml:space="preserve"> - </v>
      </c>
    </row>
    <row r="1642" spans="16:17" x14ac:dyDescent="0.25">
      <c r="P1642" t="str">
        <f>CONCATENATE(ROW(P1642)-2," - ",Komponenty!B1642)</f>
        <v xml:space="preserve">1640 - </v>
      </c>
      <c r="Q1642" t="str">
        <f>CONCATENATE(Opatrenia!B1636&amp;" - "&amp;Opatrenia!D1636)</f>
        <v xml:space="preserve"> - </v>
      </c>
    </row>
    <row r="1643" spans="16:17" x14ac:dyDescent="0.25">
      <c r="P1643" t="str">
        <f>CONCATENATE(ROW(P1643)-2," - ",Komponenty!B1643)</f>
        <v xml:space="preserve">1641 - </v>
      </c>
      <c r="Q1643" t="str">
        <f>CONCATENATE(Opatrenia!B1637&amp;" - "&amp;Opatrenia!D1637)</f>
        <v xml:space="preserve"> - </v>
      </c>
    </row>
    <row r="1644" spans="16:17" x14ac:dyDescent="0.25">
      <c r="P1644" t="str">
        <f>CONCATENATE(ROW(P1644)-2," - ",Komponenty!B1644)</f>
        <v xml:space="preserve">1642 - </v>
      </c>
      <c r="Q1644" t="str">
        <f>CONCATENATE(Opatrenia!B1638&amp;" - "&amp;Opatrenia!D1638)</f>
        <v xml:space="preserve"> - </v>
      </c>
    </row>
    <row r="1645" spans="16:17" x14ac:dyDescent="0.25">
      <c r="P1645" t="str">
        <f>CONCATENATE(ROW(P1645)-2," - ",Komponenty!B1645)</f>
        <v xml:space="preserve">1643 - </v>
      </c>
      <c r="Q1645" t="str">
        <f>CONCATENATE(Opatrenia!B1639&amp;" - "&amp;Opatrenia!D1639)</f>
        <v xml:space="preserve"> - </v>
      </c>
    </row>
    <row r="1646" spans="16:17" x14ac:dyDescent="0.25">
      <c r="P1646" t="str">
        <f>CONCATENATE(ROW(P1646)-2," - ",Komponenty!B1646)</f>
        <v xml:space="preserve">1644 - </v>
      </c>
      <c r="Q1646" t="str">
        <f>CONCATENATE(Opatrenia!B1640&amp;" - "&amp;Opatrenia!D1640)</f>
        <v xml:space="preserve"> - </v>
      </c>
    </row>
    <row r="1647" spans="16:17" x14ac:dyDescent="0.25">
      <c r="P1647" t="str">
        <f>CONCATENATE(ROW(P1647)-2," - ",Komponenty!B1647)</f>
        <v xml:space="preserve">1645 - </v>
      </c>
      <c r="Q1647" t="str">
        <f>CONCATENATE(Opatrenia!B1641&amp;" - "&amp;Opatrenia!D1641)</f>
        <v xml:space="preserve"> - </v>
      </c>
    </row>
    <row r="1648" spans="16:17" x14ac:dyDescent="0.25">
      <c r="P1648" t="str">
        <f>CONCATENATE(ROW(P1648)-2," - ",Komponenty!B1648)</f>
        <v xml:space="preserve">1646 - </v>
      </c>
      <c r="Q1648" t="str">
        <f>CONCATENATE(Opatrenia!B1642&amp;" - "&amp;Opatrenia!D1642)</f>
        <v xml:space="preserve"> - </v>
      </c>
    </row>
    <row r="1649" spans="16:17" x14ac:dyDescent="0.25">
      <c r="P1649" t="str">
        <f>CONCATENATE(ROW(P1649)-2," - ",Komponenty!B1649)</f>
        <v xml:space="preserve">1647 - </v>
      </c>
      <c r="Q1649" t="str">
        <f>CONCATENATE(Opatrenia!B1643&amp;" - "&amp;Opatrenia!D1643)</f>
        <v xml:space="preserve"> - </v>
      </c>
    </row>
    <row r="1650" spans="16:17" x14ac:dyDescent="0.25">
      <c r="P1650" t="str">
        <f>CONCATENATE(ROW(P1650)-2," - ",Komponenty!B1650)</f>
        <v xml:space="preserve">1648 - </v>
      </c>
      <c r="Q1650" t="str">
        <f>CONCATENATE(Opatrenia!B1644&amp;" - "&amp;Opatrenia!D1644)</f>
        <v xml:space="preserve"> - </v>
      </c>
    </row>
    <row r="1651" spans="16:17" x14ac:dyDescent="0.25">
      <c r="P1651" t="str">
        <f>CONCATENATE(ROW(P1651)-2," - ",Komponenty!B1651)</f>
        <v xml:space="preserve">1649 - </v>
      </c>
      <c r="Q1651" t="str">
        <f>CONCATENATE(Opatrenia!B1645&amp;" - "&amp;Opatrenia!D1645)</f>
        <v xml:space="preserve"> - </v>
      </c>
    </row>
    <row r="1652" spans="16:17" x14ac:dyDescent="0.25">
      <c r="P1652" t="str">
        <f>CONCATENATE(ROW(P1652)-2," - ",Komponenty!B1652)</f>
        <v xml:space="preserve">1650 - </v>
      </c>
      <c r="Q1652" t="str">
        <f>CONCATENATE(Opatrenia!B1646&amp;" - "&amp;Opatrenia!D1646)</f>
        <v xml:space="preserve"> - </v>
      </c>
    </row>
    <row r="1653" spans="16:17" x14ac:dyDescent="0.25">
      <c r="P1653" t="str">
        <f>CONCATENATE(ROW(P1653)-2," - ",Komponenty!B1653)</f>
        <v xml:space="preserve">1651 - </v>
      </c>
      <c r="Q1653" t="str">
        <f>CONCATENATE(Opatrenia!B1647&amp;" - "&amp;Opatrenia!D1647)</f>
        <v xml:space="preserve"> - </v>
      </c>
    </row>
    <row r="1654" spans="16:17" x14ac:dyDescent="0.25">
      <c r="P1654" t="str">
        <f>CONCATENATE(ROW(P1654)-2," - ",Komponenty!B1654)</f>
        <v xml:space="preserve">1652 - </v>
      </c>
      <c r="Q1654" t="str">
        <f>CONCATENATE(Opatrenia!B1648&amp;" - "&amp;Opatrenia!D1648)</f>
        <v xml:space="preserve"> - </v>
      </c>
    </row>
    <row r="1655" spans="16:17" x14ac:dyDescent="0.25">
      <c r="P1655" t="str">
        <f>CONCATENATE(ROW(P1655)-2," - ",Komponenty!B1655)</f>
        <v xml:space="preserve">1653 - </v>
      </c>
      <c r="Q1655" t="str">
        <f>CONCATENATE(Opatrenia!B1649&amp;" - "&amp;Opatrenia!D1649)</f>
        <v xml:space="preserve"> - </v>
      </c>
    </row>
    <row r="1656" spans="16:17" x14ac:dyDescent="0.25">
      <c r="P1656" t="str">
        <f>CONCATENATE(ROW(P1656)-2," - ",Komponenty!B1656)</f>
        <v xml:space="preserve">1654 - </v>
      </c>
      <c r="Q1656" t="str">
        <f>CONCATENATE(Opatrenia!B1650&amp;" - "&amp;Opatrenia!D1650)</f>
        <v xml:space="preserve"> - </v>
      </c>
    </row>
    <row r="1657" spans="16:17" x14ac:dyDescent="0.25">
      <c r="P1657" t="str">
        <f>CONCATENATE(ROW(P1657)-2," - ",Komponenty!B1657)</f>
        <v xml:space="preserve">1655 - </v>
      </c>
      <c r="Q1657" t="str">
        <f>CONCATENATE(Opatrenia!B1651&amp;" - "&amp;Opatrenia!D1651)</f>
        <v xml:space="preserve"> - </v>
      </c>
    </row>
    <row r="1658" spans="16:17" x14ac:dyDescent="0.25">
      <c r="P1658" t="str">
        <f>CONCATENATE(ROW(P1658)-2," - ",Komponenty!B1658)</f>
        <v xml:space="preserve">1656 - </v>
      </c>
      <c r="Q1658" t="str">
        <f>CONCATENATE(Opatrenia!B1652&amp;" - "&amp;Opatrenia!D1652)</f>
        <v xml:space="preserve"> - </v>
      </c>
    </row>
    <row r="1659" spans="16:17" x14ac:dyDescent="0.25">
      <c r="P1659" t="str">
        <f>CONCATENATE(ROW(P1659)-2," - ",Komponenty!B1659)</f>
        <v xml:space="preserve">1657 - </v>
      </c>
      <c r="Q1659" t="str">
        <f>CONCATENATE(Opatrenia!B1653&amp;" - "&amp;Opatrenia!D1653)</f>
        <v xml:space="preserve"> - </v>
      </c>
    </row>
    <row r="1660" spans="16:17" x14ac:dyDescent="0.25">
      <c r="P1660" t="str">
        <f>CONCATENATE(ROW(P1660)-2," - ",Komponenty!B1660)</f>
        <v xml:space="preserve">1658 - </v>
      </c>
      <c r="Q1660" t="str">
        <f>CONCATENATE(Opatrenia!B1654&amp;" - "&amp;Opatrenia!D1654)</f>
        <v xml:space="preserve"> - </v>
      </c>
    </row>
    <row r="1661" spans="16:17" x14ac:dyDescent="0.25">
      <c r="P1661" t="str">
        <f>CONCATENATE(ROW(P1661)-2," - ",Komponenty!B1661)</f>
        <v xml:space="preserve">1659 - </v>
      </c>
      <c r="Q1661" t="str">
        <f>CONCATENATE(Opatrenia!B1655&amp;" - "&amp;Opatrenia!D1655)</f>
        <v xml:space="preserve"> - </v>
      </c>
    </row>
    <row r="1662" spans="16:17" x14ac:dyDescent="0.25">
      <c r="P1662" t="str">
        <f>CONCATENATE(ROW(P1662)-2," - ",Komponenty!B1662)</f>
        <v xml:space="preserve">1660 - </v>
      </c>
      <c r="Q1662" t="str">
        <f>CONCATENATE(Opatrenia!B1656&amp;" - "&amp;Opatrenia!D1656)</f>
        <v xml:space="preserve"> - </v>
      </c>
    </row>
    <row r="1663" spans="16:17" x14ac:dyDescent="0.25">
      <c r="P1663" t="str">
        <f>CONCATENATE(ROW(P1663)-2," - ",Komponenty!B1663)</f>
        <v xml:space="preserve">1661 - </v>
      </c>
      <c r="Q1663" t="str">
        <f>CONCATENATE(Opatrenia!B1657&amp;" - "&amp;Opatrenia!D1657)</f>
        <v xml:space="preserve"> - </v>
      </c>
    </row>
    <row r="1664" spans="16:17" x14ac:dyDescent="0.25">
      <c r="P1664" t="str">
        <f>CONCATENATE(ROW(P1664)-2," - ",Komponenty!B1664)</f>
        <v xml:space="preserve">1662 - </v>
      </c>
      <c r="Q1664" t="str">
        <f>CONCATENATE(Opatrenia!B1658&amp;" - "&amp;Opatrenia!D1658)</f>
        <v xml:space="preserve"> - </v>
      </c>
    </row>
    <row r="1665" spans="16:17" x14ac:dyDescent="0.25">
      <c r="P1665" t="str">
        <f>CONCATENATE(ROW(P1665)-2," - ",Komponenty!B1665)</f>
        <v xml:space="preserve">1663 - </v>
      </c>
      <c r="Q1665" t="str">
        <f>CONCATENATE(Opatrenia!B1659&amp;" - "&amp;Opatrenia!D1659)</f>
        <v xml:space="preserve"> - </v>
      </c>
    </row>
    <row r="1666" spans="16:17" x14ac:dyDescent="0.25">
      <c r="P1666" t="str">
        <f>CONCATENATE(ROW(P1666)-2," - ",Komponenty!B1666)</f>
        <v xml:space="preserve">1664 - </v>
      </c>
      <c r="Q1666" t="str">
        <f>CONCATENATE(Opatrenia!B1660&amp;" - "&amp;Opatrenia!D1660)</f>
        <v xml:space="preserve"> - </v>
      </c>
    </row>
    <row r="1667" spans="16:17" x14ac:dyDescent="0.25">
      <c r="P1667" t="str">
        <f>CONCATENATE(ROW(P1667)-2," - ",Komponenty!B1667)</f>
        <v xml:space="preserve">1665 - </v>
      </c>
      <c r="Q1667" t="str">
        <f>CONCATENATE(Opatrenia!B1661&amp;" - "&amp;Opatrenia!D1661)</f>
        <v xml:space="preserve"> - </v>
      </c>
    </row>
    <row r="1668" spans="16:17" x14ac:dyDescent="0.25">
      <c r="P1668" t="str">
        <f>CONCATENATE(ROW(P1668)-2," - ",Komponenty!B1668)</f>
        <v xml:space="preserve">1666 - </v>
      </c>
      <c r="Q1668" t="str">
        <f>CONCATENATE(Opatrenia!B1662&amp;" - "&amp;Opatrenia!D1662)</f>
        <v xml:space="preserve"> - </v>
      </c>
    </row>
    <row r="1669" spans="16:17" x14ac:dyDescent="0.25">
      <c r="P1669" t="str">
        <f>CONCATENATE(ROW(P1669)-2," - ",Komponenty!B1669)</f>
        <v xml:space="preserve">1667 - </v>
      </c>
      <c r="Q1669" t="str">
        <f>CONCATENATE(Opatrenia!B1663&amp;" - "&amp;Opatrenia!D1663)</f>
        <v xml:space="preserve"> - </v>
      </c>
    </row>
    <row r="1670" spans="16:17" x14ac:dyDescent="0.25">
      <c r="P1670" t="str">
        <f>CONCATENATE(ROW(P1670)-2," - ",Komponenty!B1670)</f>
        <v xml:space="preserve">1668 - </v>
      </c>
      <c r="Q1670" t="str">
        <f>CONCATENATE(Opatrenia!B1664&amp;" - "&amp;Opatrenia!D1664)</f>
        <v xml:space="preserve"> - </v>
      </c>
    </row>
    <row r="1671" spans="16:17" x14ac:dyDescent="0.25">
      <c r="P1671" t="str">
        <f>CONCATENATE(ROW(P1671)-2," - ",Komponenty!B1671)</f>
        <v xml:space="preserve">1669 - </v>
      </c>
      <c r="Q1671" t="str">
        <f>CONCATENATE(Opatrenia!B1665&amp;" - "&amp;Opatrenia!D1665)</f>
        <v xml:space="preserve"> - </v>
      </c>
    </row>
    <row r="1672" spans="16:17" x14ac:dyDescent="0.25">
      <c r="P1672" t="str">
        <f>CONCATENATE(ROW(P1672)-2," - ",Komponenty!B1672)</f>
        <v xml:space="preserve">1670 - </v>
      </c>
      <c r="Q1672" t="str">
        <f>CONCATENATE(Opatrenia!B1666&amp;" - "&amp;Opatrenia!D1666)</f>
        <v xml:space="preserve"> - </v>
      </c>
    </row>
    <row r="1673" spans="16:17" x14ac:dyDescent="0.25">
      <c r="P1673" t="str">
        <f>CONCATENATE(ROW(P1673)-2," - ",Komponenty!B1673)</f>
        <v xml:space="preserve">1671 - </v>
      </c>
      <c r="Q1673" t="str">
        <f>CONCATENATE(Opatrenia!B1667&amp;" - "&amp;Opatrenia!D1667)</f>
        <v xml:space="preserve"> - </v>
      </c>
    </row>
    <row r="1674" spans="16:17" x14ac:dyDescent="0.25">
      <c r="P1674" t="str">
        <f>CONCATENATE(ROW(P1674)-2," - ",Komponenty!B1674)</f>
        <v xml:space="preserve">1672 - </v>
      </c>
      <c r="Q1674" t="str">
        <f>CONCATENATE(Opatrenia!B1668&amp;" - "&amp;Opatrenia!D1668)</f>
        <v xml:space="preserve"> - </v>
      </c>
    </row>
    <row r="1675" spans="16:17" x14ac:dyDescent="0.25">
      <c r="P1675" t="str">
        <f>CONCATENATE(ROW(P1675)-2," - ",Komponenty!B1675)</f>
        <v xml:space="preserve">1673 - </v>
      </c>
      <c r="Q1675" t="str">
        <f>CONCATENATE(Opatrenia!B1669&amp;" - "&amp;Opatrenia!D1669)</f>
        <v xml:space="preserve"> - </v>
      </c>
    </row>
    <row r="1676" spans="16:17" x14ac:dyDescent="0.25">
      <c r="P1676" t="str">
        <f>CONCATENATE(ROW(P1676)-2," - ",Komponenty!B1676)</f>
        <v xml:space="preserve">1674 - </v>
      </c>
      <c r="Q1676" t="str">
        <f>CONCATENATE(Opatrenia!B1670&amp;" - "&amp;Opatrenia!D1670)</f>
        <v xml:space="preserve"> - </v>
      </c>
    </row>
    <row r="1677" spans="16:17" x14ac:dyDescent="0.25">
      <c r="P1677" t="str">
        <f>CONCATENATE(ROW(P1677)-2," - ",Komponenty!B1677)</f>
        <v xml:space="preserve">1675 - </v>
      </c>
      <c r="Q1677" t="str">
        <f>CONCATENATE(Opatrenia!B1671&amp;" - "&amp;Opatrenia!D1671)</f>
        <v xml:space="preserve"> - </v>
      </c>
    </row>
    <row r="1678" spans="16:17" x14ac:dyDescent="0.25">
      <c r="P1678" t="str">
        <f>CONCATENATE(ROW(P1678)-2," - ",Komponenty!B1678)</f>
        <v xml:space="preserve">1676 - </v>
      </c>
      <c r="Q1678" t="str">
        <f>CONCATENATE(Opatrenia!B1672&amp;" - "&amp;Opatrenia!D1672)</f>
        <v xml:space="preserve"> - </v>
      </c>
    </row>
    <row r="1679" spans="16:17" x14ac:dyDescent="0.25">
      <c r="P1679" t="str">
        <f>CONCATENATE(ROW(P1679)-2," - ",Komponenty!B1679)</f>
        <v xml:space="preserve">1677 - </v>
      </c>
      <c r="Q1679" t="str">
        <f>CONCATENATE(Opatrenia!B1673&amp;" - "&amp;Opatrenia!D1673)</f>
        <v xml:space="preserve"> - </v>
      </c>
    </row>
    <row r="1680" spans="16:17" x14ac:dyDescent="0.25">
      <c r="P1680" t="str">
        <f>CONCATENATE(ROW(P1680)-2," - ",Komponenty!B1680)</f>
        <v xml:space="preserve">1678 - </v>
      </c>
      <c r="Q1680" t="str">
        <f>CONCATENATE(Opatrenia!B1674&amp;" - "&amp;Opatrenia!D1674)</f>
        <v xml:space="preserve"> - </v>
      </c>
    </row>
    <row r="1681" spans="16:17" x14ac:dyDescent="0.25">
      <c r="P1681" t="str">
        <f>CONCATENATE(ROW(P1681)-2," - ",Komponenty!B1681)</f>
        <v xml:space="preserve">1679 - </v>
      </c>
      <c r="Q1681" t="str">
        <f>CONCATENATE(Opatrenia!B1675&amp;" - "&amp;Opatrenia!D1675)</f>
        <v xml:space="preserve"> - </v>
      </c>
    </row>
    <row r="1682" spans="16:17" x14ac:dyDescent="0.25">
      <c r="P1682" t="str">
        <f>CONCATENATE(ROW(P1682)-2," - ",Komponenty!B1682)</f>
        <v xml:space="preserve">1680 - </v>
      </c>
      <c r="Q1682" t="str">
        <f>CONCATENATE(Opatrenia!B1676&amp;" - "&amp;Opatrenia!D1676)</f>
        <v xml:space="preserve"> - </v>
      </c>
    </row>
    <row r="1683" spans="16:17" x14ac:dyDescent="0.25">
      <c r="P1683" t="str">
        <f>CONCATENATE(ROW(P1683)-2," - ",Komponenty!B1683)</f>
        <v xml:space="preserve">1681 - </v>
      </c>
      <c r="Q1683" t="str">
        <f>CONCATENATE(Opatrenia!B1677&amp;" - "&amp;Opatrenia!D1677)</f>
        <v xml:space="preserve"> - </v>
      </c>
    </row>
    <row r="1684" spans="16:17" x14ac:dyDescent="0.25">
      <c r="P1684" t="str">
        <f>CONCATENATE(ROW(P1684)-2," - ",Komponenty!B1684)</f>
        <v xml:space="preserve">1682 - </v>
      </c>
      <c r="Q1684" t="str">
        <f>CONCATENATE(Opatrenia!B1678&amp;" - "&amp;Opatrenia!D1678)</f>
        <v xml:space="preserve"> - </v>
      </c>
    </row>
    <row r="1685" spans="16:17" x14ac:dyDescent="0.25">
      <c r="P1685" t="str">
        <f>CONCATENATE(ROW(P1685)-2," - ",Komponenty!B1685)</f>
        <v xml:space="preserve">1683 - </v>
      </c>
      <c r="Q1685" t="str">
        <f>CONCATENATE(Opatrenia!B1679&amp;" - "&amp;Opatrenia!D1679)</f>
        <v xml:space="preserve"> - </v>
      </c>
    </row>
    <row r="1686" spans="16:17" x14ac:dyDescent="0.25">
      <c r="P1686" t="str">
        <f>CONCATENATE(ROW(P1686)-2," - ",Komponenty!B1686)</f>
        <v xml:space="preserve">1684 - </v>
      </c>
      <c r="Q1686" t="str">
        <f>CONCATENATE(Opatrenia!B1680&amp;" - "&amp;Opatrenia!D1680)</f>
        <v xml:space="preserve"> - </v>
      </c>
    </row>
    <row r="1687" spans="16:17" x14ac:dyDescent="0.25">
      <c r="P1687" t="str">
        <f>CONCATENATE(ROW(P1687)-2," - ",Komponenty!B1687)</f>
        <v xml:space="preserve">1685 - </v>
      </c>
      <c r="Q1687" t="str">
        <f>CONCATENATE(Opatrenia!B1681&amp;" - "&amp;Opatrenia!D1681)</f>
        <v xml:space="preserve"> - </v>
      </c>
    </row>
    <row r="1688" spans="16:17" x14ac:dyDescent="0.25">
      <c r="P1688" t="str">
        <f>CONCATENATE(ROW(P1688)-2," - ",Komponenty!B1688)</f>
        <v xml:space="preserve">1686 - </v>
      </c>
      <c r="Q1688" t="str">
        <f>CONCATENATE(Opatrenia!B1682&amp;" - "&amp;Opatrenia!D1682)</f>
        <v xml:space="preserve"> - </v>
      </c>
    </row>
    <row r="1689" spans="16:17" x14ac:dyDescent="0.25">
      <c r="P1689" t="str">
        <f>CONCATENATE(ROW(P1689)-2," - ",Komponenty!B1689)</f>
        <v xml:space="preserve">1687 - </v>
      </c>
      <c r="Q1689" t="str">
        <f>CONCATENATE(Opatrenia!B1683&amp;" - "&amp;Opatrenia!D1683)</f>
        <v xml:space="preserve"> - </v>
      </c>
    </row>
    <row r="1690" spans="16:17" x14ac:dyDescent="0.25">
      <c r="P1690" t="str">
        <f>CONCATENATE(ROW(P1690)-2," - ",Komponenty!B1690)</f>
        <v xml:space="preserve">1688 - </v>
      </c>
      <c r="Q1690" t="str">
        <f>CONCATENATE(Opatrenia!B1684&amp;" - "&amp;Opatrenia!D1684)</f>
        <v xml:space="preserve"> - </v>
      </c>
    </row>
    <row r="1691" spans="16:17" x14ac:dyDescent="0.25">
      <c r="P1691" t="str">
        <f>CONCATENATE(ROW(P1691)-2," - ",Komponenty!B1691)</f>
        <v xml:space="preserve">1689 - </v>
      </c>
      <c r="Q1691" t="str">
        <f>CONCATENATE(Opatrenia!B1685&amp;" - "&amp;Opatrenia!D1685)</f>
        <v xml:space="preserve"> - </v>
      </c>
    </row>
    <row r="1692" spans="16:17" x14ac:dyDescent="0.25">
      <c r="P1692" t="str">
        <f>CONCATENATE(ROW(P1692)-2," - ",Komponenty!B1692)</f>
        <v xml:space="preserve">1690 - </v>
      </c>
      <c r="Q1692" t="str">
        <f>CONCATENATE(Opatrenia!B1686&amp;" - "&amp;Opatrenia!D1686)</f>
        <v xml:space="preserve"> - </v>
      </c>
    </row>
    <row r="1693" spans="16:17" x14ac:dyDescent="0.25">
      <c r="P1693" t="str">
        <f>CONCATENATE(ROW(P1693)-2," - ",Komponenty!B1693)</f>
        <v xml:space="preserve">1691 - </v>
      </c>
      <c r="Q1693" t="str">
        <f>CONCATENATE(Opatrenia!B1687&amp;" - "&amp;Opatrenia!D1687)</f>
        <v xml:space="preserve"> - </v>
      </c>
    </row>
    <row r="1694" spans="16:17" x14ac:dyDescent="0.25">
      <c r="P1694" t="str">
        <f>CONCATENATE(ROW(P1694)-2," - ",Komponenty!B1694)</f>
        <v xml:space="preserve">1692 - </v>
      </c>
      <c r="Q1694" t="str">
        <f>CONCATENATE(Opatrenia!B1688&amp;" - "&amp;Opatrenia!D1688)</f>
        <v xml:space="preserve"> - </v>
      </c>
    </row>
    <row r="1695" spans="16:17" x14ac:dyDescent="0.25">
      <c r="P1695" t="str">
        <f>CONCATENATE(ROW(P1695)-2," - ",Komponenty!B1695)</f>
        <v xml:space="preserve">1693 - </v>
      </c>
      <c r="Q1695" t="str">
        <f>CONCATENATE(Opatrenia!B1689&amp;" - "&amp;Opatrenia!D1689)</f>
        <v xml:space="preserve"> - </v>
      </c>
    </row>
    <row r="1696" spans="16:17" x14ac:dyDescent="0.25">
      <c r="P1696" t="str">
        <f>CONCATENATE(ROW(P1696)-2," - ",Komponenty!B1696)</f>
        <v xml:space="preserve">1694 - </v>
      </c>
      <c r="Q1696" t="str">
        <f>CONCATENATE(Opatrenia!B1690&amp;" - "&amp;Opatrenia!D1690)</f>
        <v xml:space="preserve"> - </v>
      </c>
    </row>
    <row r="1697" spans="16:17" x14ac:dyDescent="0.25">
      <c r="P1697" t="str">
        <f>CONCATENATE(ROW(P1697)-2," - ",Komponenty!B1697)</f>
        <v xml:space="preserve">1695 - </v>
      </c>
      <c r="Q1697" t="str">
        <f>CONCATENATE(Opatrenia!B1691&amp;" - "&amp;Opatrenia!D1691)</f>
        <v xml:space="preserve"> - </v>
      </c>
    </row>
    <row r="1698" spans="16:17" x14ac:dyDescent="0.25">
      <c r="P1698" t="str">
        <f>CONCATENATE(ROW(P1698)-2," - ",Komponenty!B1698)</f>
        <v xml:space="preserve">1696 - </v>
      </c>
      <c r="Q1698" t="str">
        <f>CONCATENATE(Opatrenia!B1692&amp;" - "&amp;Opatrenia!D1692)</f>
        <v xml:space="preserve"> - </v>
      </c>
    </row>
    <row r="1699" spans="16:17" x14ac:dyDescent="0.25">
      <c r="P1699" t="str">
        <f>CONCATENATE(ROW(P1699)-2," - ",Komponenty!B1699)</f>
        <v xml:space="preserve">1697 - </v>
      </c>
      <c r="Q1699" t="str">
        <f>CONCATENATE(Opatrenia!B1693&amp;" - "&amp;Opatrenia!D1693)</f>
        <v xml:space="preserve"> - </v>
      </c>
    </row>
    <row r="1700" spans="16:17" x14ac:dyDescent="0.25">
      <c r="P1700" t="str">
        <f>CONCATENATE(ROW(P1700)-2," - ",Komponenty!B1700)</f>
        <v xml:space="preserve">1698 - </v>
      </c>
      <c r="Q1700" t="str">
        <f>CONCATENATE(Opatrenia!B1694&amp;" - "&amp;Opatrenia!D1694)</f>
        <v xml:space="preserve"> - </v>
      </c>
    </row>
    <row r="1701" spans="16:17" x14ac:dyDescent="0.25">
      <c r="P1701" t="str">
        <f>CONCATENATE(ROW(P1701)-2," - ",Komponenty!B1701)</f>
        <v xml:space="preserve">1699 - </v>
      </c>
      <c r="Q1701" t="str">
        <f>CONCATENATE(Opatrenia!B1695&amp;" - "&amp;Opatrenia!D1695)</f>
        <v xml:space="preserve"> - </v>
      </c>
    </row>
    <row r="1702" spans="16:17" x14ac:dyDescent="0.25">
      <c r="P1702" t="str">
        <f>CONCATENATE(ROW(P1702)-2," - ",Komponenty!B1702)</f>
        <v xml:space="preserve">1700 - </v>
      </c>
      <c r="Q1702" t="str">
        <f>CONCATENATE(Opatrenia!B1696&amp;" - "&amp;Opatrenia!D1696)</f>
        <v xml:space="preserve"> - </v>
      </c>
    </row>
    <row r="1703" spans="16:17" x14ac:dyDescent="0.25">
      <c r="P1703" t="str">
        <f>CONCATENATE(ROW(P1703)-2," - ",Komponenty!B1703)</f>
        <v xml:space="preserve">1701 - </v>
      </c>
      <c r="Q1703" t="str">
        <f>CONCATENATE(Opatrenia!B1697&amp;" - "&amp;Opatrenia!D1697)</f>
        <v xml:space="preserve"> - </v>
      </c>
    </row>
    <row r="1704" spans="16:17" x14ac:dyDescent="0.25">
      <c r="P1704" t="str">
        <f>CONCATENATE(ROW(P1704)-2," - ",Komponenty!B1704)</f>
        <v xml:space="preserve">1702 - </v>
      </c>
      <c r="Q1704" t="str">
        <f>CONCATENATE(Opatrenia!B1698&amp;" - "&amp;Opatrenia!D1698)</f>
        <v xml:space="preserve"> - </v>
      </c>
    </row>
    <row r="1705" spans="16:17" x14ac:dyDescent="0.25">
      <c r="P1705" t="str">
        <f>CONCATENATE(ROW(P1705)-2," - ",Komponenty!B1705)</f>
        <v xml:space="preserve">1703 - </v>
      </c>
      <c r="Q1705" t="str">
        <f>CONCATENATE(Opatrenia!B1699&amp;" - "&amp;Opatrenia!D1699)</f>
        <v xml:space="preserve"> - </v>
      </c>
    </row>
    <row r="1706" spans="16:17" x14ac:dyDescent="0.25">
      <c r="P1706" t="str">
        <f>CONCATENATE(ROW(P1706)-2," - ",Komponenty!B1706)</f>
        <v xml:space="preserve">1704 - </v>
      </c>
      <c r="Q1706" t="str">
        <f>CONCATENATE(Opatrenia!B1700&amp;" - "&amp;Opatrenia!D1700)</f>
        <v xml:space="preserve"> - </v>
      </c>
    </row>
    <row r="1707" spans="16:17" x14ac:dyDescent="0.25">
      <c r="P1707" t="str">
        <f>CONCATENATE(ROW(P1707)-2," - ",Komponenty!B1707)</f>
        <v xml:space="preserve">1705 - </v>
      </c>
      <c r="Q1707" t="str">
        <f>CONCATENATE(Opatrenia!B1701&amp;" - "&amp;Opatrenia!D1701)</f>
        <v xml:space="preserve"> - </v>
      </c>
    </row>
    <row r="1708" spans="16:17" x14ac:dyDescent="0.25">
      <c r="P1708" t="str">
        <f>CONCATENATE(ROW(P1708)-2," - ",Komponenty!B1708)</f>
        <v xml:space="preserve">1706 - </v>
      </c>
      <c r="Q1708" t="str">
        <f>CONCATENATE(Opatrenia!B1702&amp;" - "&amp;Opatrenia!D1702)</f>
        <v xml:space="preserve"> - </v>
      </c>
    </row>
    <row r="1709" spans="16:17" x14ac:dyDescent="0.25">
      <c r="P1709" t="str">
        <f>CONCATENATE(ROW(P1709)-2," - ",Komponenty!B1709)</f>
        <v xml:space="preserve">1707 - </v>
      </c>
      <c r="Q1709" t="str">
        <f>CONCATENATE(Opatrenia!B1703&amp;" - "&amp;Opatrenia!D1703)</f>
        <v xml:space="preserve"> - </v>
      </c>
    </row>
    <row r="1710" spans="16:17" x14ac:dyDescent="0.25">
      <c r="P1710" t="str">
        <f>CONCATENATE(ROW(P1710)-2," - ",Komponenty!B1710)</f>
        <v xml:space="preserve">1708 - </v>
      </c>
      <c r="Q1710" t="str">
        <f>CONCATENATE(Opatrenia!B1704&amp;" - "&amp;Opatrenia!D1704)</f>
        <v xml:space="preserve"> - </v>
      </c>
    </row>
    <row r="1711" spans="16:17" x14ac:dyDescent="0.25">
      <c r="P1711" t="str">
        <f>CONCATENATE(ROW(P1711)-2," - ",Komponenty!B1711)</f>
        <v xml:space="preserve">1709 - </v>
      </c>
      <c r="Q1711" t="str">
        <f>CONCATENATE(Opatrenia!B1705&amp;" - "&amp;Opatrenia!D1705)</f>
        <v xml:space="preserve"> - </v>
      </c>
    </row>
    <row r="1712" spans="16:17" x14ac:dyDescent="0.25">
      <c r="P1712" t="str">
        <f>CONCATENATE(ROW(P1712)-2," - ",Komponenty!B1712)</f>
        <v xml:space="preserve">1710 - </v>
      </c>
      <c r="Q1712" t="str">
        <f>CONCATENATE(Opatrenia!B1706&amp;" - "&amp;Opatrenia!D1706)</f>
        <v xml:space="preserve"> - </v>
      </c>
    </row>
    <row r="1713" spans="16:17" x14ac:dyDescent="0.25">
      <c r="P1713" t="str">
        <f>CONCATENATE(ROW(P1713)-2," - ",Komponenty!B1713)</f>
        <v xml:space="preserve">1711 - </v>
      </c>
      <c r="Q1713" t="str">
        <f>CONCATENATE(Opatrenia!B1707&amp;" - "&amp;Opatrenia!D1707)</f>
        <v xml:space="preserve"> - </v>
      </c>
    </row>
    <row r="1714" spans="16:17" x14ac:dyDescent="0.25">
      <c r="P1714" t="str">
        <f>CONCATENATE(ROW(P1714)-2," - ",Komponenty!B1714)</f>
        <v xml:space="preserve">1712 - </v>
      </c>
      <c r="Q1714" t="str">
        <f>CONCATENATE(Opatrenia!B1708&amp;" - "&amp;Opatrenia!D1708)</f>
        <v xml:space="preserve"> - </v>
      </c>
    </row>
    <row r="1715" spans="16:17" x14ac:dyDescent="0.25">
      <c r="P1715" t="str">
        <f>CONCATENATE(ROW(P1715)-2," - ",Komponenty!B1715)</f>
        <v xml:space="preserve">1713 - </v>
      </c>
      <c r="Q1715" t="str">
        <f>CONCATENATE(Opatrenia!B1709&amp;" - "&amp;Opatrenia!D1709)</f>
        <v xml:space="preserve"> - </v>
      </c>
    </row>
    <row r="1716" spans="16:17" x14ac:dyDescent="0.25">
      <c r="P1716" t="str">
        <f>CONCATENATE(ROW(P1716)-2," - ",Komponenty!B1716)</f>
        <v xml:space="preserve">1714 - </v>
      </c>
      <c r="Q1716" t="str">
        <f>CONCATENATE(Opatrenia!B1710&amp;" - "&amp;Opatrenia!D1710)</f>
        <v xml:space="preserve"> - </v>
      </c>
    </row>
    <row r="1717" spans="16:17" x14ac:dyDescent="0.25">
      <c r="P1717" t="str">
        <f>CONCATENATE(ROW(P1717)-2," - ",Komponenty!B1717)</f>
        <v xml:space="preserve">1715 - </v>
      </c>
      <c r="Q1717" t="str">
        <f>CONCATENATE(Opatrenia!B1711&amp;" - "&amp;Opatrenia!D1711)</f>
        <v xml:space="preserve"> - </v>
      </c>
    </row>
    <row r="1718" spans="16:17" x14ac:dyDescent="0.25">
      <c r="P1718" t="str">
        <f>CONCATENATE(ROW(P1718)-2," - ",Komponenty!B1718)</f>
        <v xml:space="preserve">1716 - </v>
      </c>
      <c r="Q1718" t="str">
        <f>CONCATENATE(Opatrenia!B1712&amp;" - "&amp;Opatrenia!D1712)</f>
        <v xml:space="preserve"> - </v>
      </c>
    </row>
    <row r="1719" spans="16:17" x14ac:dyDescent="0.25">
      <c r="P1719" t="str">
        <f>CONCATENATE(ROW(P1719)-2," - ",Komponenty!B1719)</f>
        <v xml:space="preserve">1717 - </v>
      </c>
      <c r="Q1719" t="str">
        <f>CONCATENATE(Opatrenia!B1713&amp;" - "&amp;Opatrenia!D1713)</f>
        <v xml:space="preserve"> - </v>
      </c>
    </row>
    <row r="1720" spans="16:17" x14ac:dyDescent="0.25">
      <c r="P1720" t="str">
        <f>CONCATENATE(ROW(P1720)-2," - ",Komponenty!B1720)</f>
        <v xml:space="preserve">1718 - </v>
      </c>
      <c r="Q1720" t="str">
        <f>CONCATENATE(Opatrenia!B1714&amp;" - "&amp;Opatrenia!D1714)</f>
        <v xml:space="preserve"> - </v>
      </c>
    </row>
    <row r="1721" spans="16:17" x14ac:dyDescent="0.25">
      <c r="P1721" t="str">
        <f>CONCATENATE(ROW(P1721)-2," - ",Komponenty!B1721)</f>
        <v xml:space="preserve">1719 - </v>
      </c>
      <c r="Q1721" t="str">
        <f>CONCATENATE(Opatrenia!B1715&amp;" - "&amp;Opatrenia!D1715)</f>
        <v xml:space="preserve"> - </v>
      </c>
    </row>
    <row r="1722" spans="16:17" x14ac:dyDescent="0.25">
      <c r="P1722" t="str">
        <f>CONCATENATE(ROW(P1722)-2," - ",Komponenty!B1722)</f>
        <v xml:space="preserve">1720 - </v>
      </c>
      <c r="Q1722" t="str">
        <f>CONCATENATE(Opatrenia!B1716&amp;" - "&amp;Opatrenia!D1716)</f>
        <v xml:space="preserve"> - </v>
      </c>
    </row>
    <row r="1723" spans="16:17" x14ac:dyDescent="0.25">
      <c r="P1723" t="str">
        <f>CONCATENATE(ROW(P1723)-2," - ",Komponenty!B1723)</f>
        <v xml:space="preserve">1721 - </v>
      </c>
      <c r="Q1723" t="str">
        <f>CONCATENATE(Opatrenia!B1717&amp;" - "&amp;Opatrenia!D1717)</f>
        <v xml:space="preserve"> - </v>
      </c>
    </row>
    <row r="1724" spans="16:17" x14ac:dyDescent="0.25">
      <c r="P1724" t="str">
        <f>CONCATENATE(ROW(P1724)-2," - ",Komponenty!B1724)</f>
        <v xml:space="preserve">1722 - </v>
      </c>
      <c r="Q1724" t="str">
        <f>CONCATENATE(Opatrenia!B1718&amp;" - "&amp;Opatrenia!D1718)</f>
        <v xml:space="preserve"> - </v>
      </c>
    </row>
    <row r="1725" spans="16:17" x14ac:dyDescent="0.25">
      <c r="P1725" t="str">
        <f>CONCATENATE(ROW(P1725)-2," - ",Komponenty!B1725)</f>
        <v xml:space="preserve">1723 - </v>
      </c>
      <c r="Q1725" t="str">
        <f>CONCATENATE(Opatrenia!B1719&amp;" - "&amp;Opatrenia!D1719)</f>
        <v xml:space="preserve"> - </v>
      </c>
    </row>
    <row r="1726" spans="16:17" x14ac:dyDescent="0.25">
      <c r="P1726" t="str">
        <f>CONCATENATE(ROW(P1726)-2," - ",Komponenty!B1726)</f>
        <v xml:space="preserve">1724 - </v>
      </c>
      <c r="Q1726" t="str">
        <f>CONCATENATE(Opatrenia!B1720&amp;" - "&amp;Opatrenia!D1720)</f>
        <v xml:space="preserve"> - </v>
      </c>
    </row>
    <row r="1727" spans="16:17" x14ac:dyDescent="0.25">
      <c r="P1727" t="str">
        <f>CONCATENATE(ROW(P1727)-2," - ",Komponenty!B1727)</f>
        <v xml:space="preserve">1725 - </v>
      </c>
      <c r="Q1727" t="str">
        <f>CONCATENATE(Opatrenia!B1721&amp;" - "&amp;Opatrenia!D1721)</f>
        <v xml:space="preserve"> - </v>
      </c>
    </row>
    <row r="1728" spans="16:17" x14ac:dyDescent="0.25">
      <c r="P1728" t="str">
        <f>CONCATENATE(ROW(P1728)-2," - ",Komponenty!B1728)</f>
        <v xml:space="preserve">1726 - </v>
      </c>
      <c r="Q1728" t="str">
        <f>CONCATENATE(Opatrenia!B1722&amp;" - "&amp;Opatrenia!D1722)</f>
        <v xml:space="preserve"> - </v>
      </c>
    </row>
    <row r="1729" spans="16:17" x14ac:dyDescent="0.25">
      <c r="P1729" t="str">
        <f>CONCATENATE(ROW(P1729)-2," - ",Komponenty!B1729)</f>
        <v xml:space="preserve">1727 - </v>
      </c>
      <c r="Q1729" t="str">
        <f>CONCATENATE(Opatrenia!B1723&amp;" - "&amp;Opatrenia!D1723)</f>
        <v xml:space="preserve"> - </v>
      </c>
    </row>
    <row r="1730" spans="16:17" x14ac:dyDescent="0.25">
      <c r="P1730" t="str">
        <f>CONCATENATE(ROW(P1730)-2," - ",Komponenty!B1730)</f>
        <v xml:space="preserve">1728 - </v>
      </c>
      <c r="Q1730" t="str">
        <f>CONCATENATE(Opatrenia!B1724&amp;" - "&amp;Opatrenia!D1724)</f>
        <v xml:space="preserve"> - </v>
      </c>
    </row>
    <row r="1731" spans="16:17" x14ac:dyDescent="0.25">
      <c r="P1731" t="str">
        <f>CONCATENATE(ROW(P1731)-2," - ",Komponenty!B1731)</f>
        <v xml:space="preserve">1729 - </v>
      </c>
      <c r="Q1731" t="str">
        <f>CONCATENATE(Opatrenia!B1725&amp;" - "&amp;Opatrenia!D1725)</f>
        <v xml:space="preserve"> - </v>
      </c>
    </row>
    <row r="1732" spans="16:17" x14ac:dyDescent="0.25">
      <c r="P1732" t="str">
        <f>CONCATENATE(ROW(P1732)-2," - ",Komponenty!B1732)</f>
        <v xml:space="preserve">1730 - </v>
      </c>
      <c r="Q1732" t="str">
        <f>CONCATENATE(Opatrenia!B1726&amp;" - "&amp;Opatrenia!D1726)</f>
        <v xml:space="preserve"> - </v>
      </c>
    </row>
    <row r="1733" spans="16:17" x14ac:dyDescent="0.25">
      <c r="P1733" t="str">
        <f>CONCATENATE(ROW(P1733)-2," - ",Komponenty!B1733)</f>
        <v xml:space="preserve">1731 - </v>
      </c>
      <c r="Q1733" t="str">
        <f>CONCATENATE(Opatrenia!B1727&amp;" - "&amp;Opatrenia!D1727)</f>
        <v xml:space="preserve"> - </v>
      </c>
    </row>
    <row r="1734" spans="16:17" x14ac:dyDescent="0.25">
      <c r="P1734" t="str">
        <f>CONCATENATE(ROW(P1734)-2," - ",Komponenty!B1734)</f>
        <v xml:space="preserve">1732 - </v>
      </c>
      <c r="Q1734" t="str">
        <f>CONCATENATE(Opatrenia!B1728&amp;" - "&amp;Opatrenia!D1728)</f>
        <v xml:space="preserve"> - </v>
      </c>
    </row>
    <row r="1735" spans="16:17" x14ac:dyDescent="0.25">
      <c r="P1735" t="str">
        <f>CONCATENATE(ROW(P1735)-2," - ",Komponenty!B1735)</f>
        <v xml:space="preserve">1733 - </v>
      </c>
      <c r="Q1735" t="str">
        <f>CONCATENATE(Opatrenia!B1729&amp;" - "&amp;Opatrenia!D1729)</f>
        <v xml:space="preserve"> - </v>
      </c>
    </row>
    <row r="1736" spans="16:17" x14ac:dyDescent="0.25">
      <c r="P1736" t="str">
        <f>CONCATENATE(ROW(P1736)-2," - ",Komponenty!B1736)</f>
        <v xml:space="preserve">1734 - </v>
      </c>
      <c r="Q1736" t="str">
        <f>CONCATENATE(Opatrenia!B1730&amp;" - "&amp;Opatrenia!D1730)</f>
        <v xml:space="preserve"> - </v>
      </c>
    </row>
    <row r="1737" spans="16:17" x14ac:dyDescent="0.25">
      <c r="P1737" t="str">
        <f>CONCATENATE(ROW(P1737)-2," - ",Komponenty!B1737)</f>
        <v xml:space="preserve">1735 - </v>
      </c>
      <c r="Q1737" t="str">
        <f>CONCATENATE(Opatrenia!B1731&amp;" - "&amp;Opatrenia!D1731)</f>
        <v xml:space="preserve"> - </v>
      </c>
    </row>
    <row r="1738" spans="16:17" x14ac:dyDescent="0.25">
      <c r="P1738" t="str">
        <f>CONCATENATE(ROW(P1738)-2," - ",Komponenty!B1738)</f>
        <v xml:space="preserve">1736 - </v>
      </c>
      <c r="Q1738" t="str">
        <f>CONCATENATE(Opatrenia!B1732&amp;" - "&amp;Opatrenia!D1732)</f>
        <v xml:space="preserve"> - </v>
      </c>
    </row>
    <row r="1739" spans="16:17" x14ac:dyDescent="0.25">
      <c r="P1739" t="str">
        <f>CONCATENATE(ROW(P1739)-2," - ",Komponenty!B1739)</f>
        <v xml:space="preserve">1737 - </v>
      </c>
      <c r="Q1739" t="str">
        <f>CONCATENATE(Opatrenia!B1733&amp;" - "&amp;Opatrenia!D1733)</f>
        <v xml:space="preserve"> - </v>
      </c>
    </row>
    <row r="1740" spans="16:17" x14ac:dyDescent="0.25">
      <c r="P1740" t="str">
        <f>CONCATENATE(ROW(P1740)-2," - ",Komponenty!B1740)</f>
        <v xml:space="preserve">1738 - </v>
      </c>
      <c r="Q1740" t="str">
        <f>CONCATENATE(Opatrenia!B1734&amp;" - "&amp;Opatrenia!D1734)</f>
        <v xml:space="preserve"> - </v>
      </c>
    </row>
    <row r="1741" spans="16:17" x14ac:dyDescent="0.25">
      <c r="P1741" t="str">
        <f>CONCATENATE(ROW(P1741)-2," - ",Komponenty!B1741)</f>
        <v xml:space="preserve">1739 - </v>
      </c>
      <c r="Q1741" t="str">
        <f>CONCATENATE(Opatrenia!B1735&amp;" - "&amp;Opatrenia!D1735)</f>
        <v xml:space="preserve"> - </v>
      </c>
    </row>
    <row r="1742" spans="16:17" x14ac:dyDescent="0.25">
      <c r="P1742" t="str">
        <f>CONCATENATE(ROW(P1742)-2," - ",Komponenty!B1742)</f>
        <v xml:space="preserve">1740 - </v>
      </c>
      <c r="Q1742" t="str">
        <f>CONCATENATE(Opatrenia!B1736&amp;" - "&amp;Opatrenia!D1736)</f>
        <v xml:space="preserve"> - </v>
      </c>
    </row>
    <row r="1743" spans="16:17" x14ac:dyDescent="0.25">
      <c r="P1743" t="str">
        <f>CONCATENATE(ROW(P1743)-2," - ",Komponenty!B1743)</f>
        <v xml:space="preserve">1741 - </v>
      </c>
      <c r="Q1743" t="str">
        <f>CONCATENATE(Opatrenia!B1737&amp;" - "&amp;Opatrenia!D1737)</f>
        <v xml:space="preserve"> - </v>
      </c>
    </row>
    <row r="1744" spans="16:17" x14ac:dyDescent="0.25">
      <c r="P1744" t="str">
        <f>CONCATENATE(ROW(P1744)-2," - ",Komponenty!B1744)</f>
        <v xml:space="preserve">1742 - </v>
      </c>
      <c r="Q1744" t="str">
        <f>CONCATENATE(Opatrenia!B1738&amp;" - "&amp;Opatrenia!D1738)</f>
        <v xml:space="preserve"> - </v>
      </c>
    </row>
    <row r="1745" spans="16:17" x14ac:dyDescent="0.25">
      <c r="P1745" t="str">
        <f>CONCATENATE(ROW(P1745)-2," - ",Komponenty!B1745)</f>
        <v xml:space="preserve">1743 - </v>
      </c>
      <c r="Q1745" t="str">
        <f>CONCATENATE(Opatrenia!B1739&amp;" - "&amp;Opatrenia!D1739)</f>
        <v xml:space="preserve"> - </v>
      </c>
    </row>
    <row r="1746" spans="16:17" x14ac:dyDescent="0.25">
      <c r="P1746" t="str">
        <f>CONCATENATE(ROW(P1746)-2," - ",Komponenty!B1746)</f>
        <v xml:space="preserve">1744 - </v>
      </c>
      <c r="Q1746" t="str">
        <f>CONCATENATE(Opatrenia!B1740&amp;" - "&amp;Opatrenia!D1740)</f>
        <v xml:space="preserve"> - </v>
      </c>
    </row>
    <row r="1747" spans="16:17" x14ac:dyDescent="0.25">
      <c r="P1747" t="str">
        <f>CONCATENATE(ROW(P1747)-2," - ",Komponenty!B1747)</f>
        <v xml:space="preserve">1745 - </v>
      </c>
      <c r="Q1747" t="str">
        <f>CONCATENATE(Opatrenia!B1741&amp;" - "&amp;Opatrenia!D1741)</f>
        <v xml:space="preserve"> - </v>
      </c>
    </row>
    <row r="1748" spans="16:17" x14ac:dyDescent="0.25">
      <c r="P1748" t="str">
        <f>CONCATENATE(ROW(P1748)-2," - ",Komponenty!B1748)</f>
        <v xml:space="preserve">1746 - </v>
      </c>
      <c r="Q1748" t="str">
        <f>CONCATENATE(Opatrenia!B1742&amp;" - "&amp;Opatrenia!D1742)</f>
        <v xml:space="preserve"> - </v>
      </c>
    </row>
    <row r="1749" spans="16:17" x14ac:dyDescent="0.25">
      <c r="P1749" t="str">
        <f>CONCATENATE(ROW(P1749)-2," - ",Komponenty!B1749)</f>
        <v xml:space="preserve">1747 - </v>
      </c>
      <c r="Q1749" t="str">
        <f>CONCATENATE(Opatrenia!B1743&amp;" - "&amp;Opatrenia!D1743)</f>
        <v xml:space="preserve"> - </v>
      </c>
    </row>
    <row r="1750" spans="16:17" x14ac:dyDescent="0.25">
      <c r="P1750" t="str">
        <f>CONCATENATE(ROW(P1750)-2," - ",Komponenty!B1750)</f>
        <v xml:space="preserve">1748 - </v>
      </c>
      <c r="Q1750" t="str">
        <f>CONCATENATE(Opatrenia!B1744&amp;" - "&amp;Opatrenia!D1744)</f>
        <v xml:space="preserve"> - </v>
      </c>
    </row>
    <row r="1751" spans="16:17" x14ac:dyDescent="0.25">
      <c r="P1751" t="str">
        <f>CONCATENATE(ROW(P1751)-2," - ",Komponenty!B1751)</f>
        <v xml:space="preserve">1749 - </v>
      </c>
      <c r="Q1751" t="str">
        <f>CONCATENATE(Opatrenia!B1745&amp;" - "&amp;Opatrenia!D1745)</f>
        <v xml:space="preserve"> - </v>
      </c>
    </row>
    <row r="1752" spans="16:17" x14ac:dyDescent="0.25">
      <c r="P1752" t="str">
        <f>CONCATENATE(ROW(P1752)-2," - ",Komponenty!B1752)</f>
        <v xml:space="preserve">1750 - </v>
      </c>
      <c r="Q1752" t="str">
        <f>CONCATENATE(Opatrenia!B1746&amp;" - "&amp;Opatrenia!D1746)</f>
        <v xml:space="preserve"> - </v>
      </c>
    </row>
    <row r="1753" spans="16:17" x14ac:dyDescent="0.25">
      <c r="P1753" t="str">
        <f>CONCATENATE(ROW(P1753)-2," - ",Komponenty!B1753)</f>
        <v xml:space="preserve">1751 - </v>
      </c>
      <c r="Q1753" t="str">
        <f>CONCATENATE(Opatrenia!B1747&amp;" - "&amp;Opatrenia!D1747)</f>
        <v xml:space="preserve"> - </v>
      </c>
    </row>
    <row r="1754" spans="16:17" x14ac:dyDescent="0.25">
      <c r="P1754" t="str">
        <f>CONCATENATE(ROW(P1754)-2," - ",Komponenty!B1754)</f>
        <v xml:space="preserve">1752 - </v>
      </c>
      <c r="Q1754" t="str">
        <f>CONCATENATE(Opatrenia!B1748&amp;" - "&amp;Opatrenia!D1748)</f>
        <v xml:space="preserve"> - </v>
      </c>
    </row>
    <row r="1755" spans="16:17" x14ac:dyDescent="0.25">
      <c r="P1755" t="str">
        <f>CONCATENATE(ROW(P1755)-2," - ",Komponenty!B1755)</f>
        <v xml:space="preserve">1753 - </v>
      </c>
      <c r="Q1755" t="str">
        <f>CONCATENATE(Opatrenia!B1749&amp;" - "&amp;Opatrenia!D1749)</f>
        <v xml:space="preserve"> - </v>
      </c>
    </row>
    <row r="1756" spans="16:17" x14ac:dyDescent="0.25">
      <c r="P1756" t="str">
        <f>CONCATENATE(ROW(P1756)-2," - ",Komponenty!B1756)</f>
        <v xml:space="preserve">1754 - </v>
      </c>
      <c r="Q1756" t="str">
        <f>CONCATENATE(Opatrenia!B1750&amp;" - "&amp;Opatrenia!D1750)</f>
        <v xml:space="preserve"> - </v>
      </c>
    </row>
    <row r="1757" spans="16:17" x14ac:dyDescent="0.25">
      <c r="P1757" t="str">
        <f>CONCATENATE(ROW(P1757)-2," - ",Komponenty!B1757)</f>
        <v xml:space="preserve">1755 - </v>
      </c>
      <c r="Q1757" t="str">
        <f>CONCATENATE(Opatrenia!B1751&amp;" - "&amp;Opatrenia!D1751)</f>
        <v xml:space="preserve"> - </v>
      </c>
    </row>
    <row r="1758" spans="16:17" x14ac:dyDescent="0.25">
      <c r="P1758" t="str">
        <f>CONCATENATE(ROW(P1758)-2," - ",Komponenty!B1758)</f>
        <v xml:space="preserve">1756 - </v>
      </c>
      <c r="Q1758" t="str">
        <f>CONCATENATE(Opatrenia!B1752&amp;" - "&amp;Opatrenia!D1752)</f>
        <v xml:space="preserve"> - </v>
      </c>
    </row>
    <row r="1759" spans="16:17" x14ac:dyDescent="0.25">
      <c r="P1759" t="str">
        <f>CONCATENATE(ROW(P1759)-2," - ",Komponenty!B1759)</f>
        <v xml:space="preserve">1757 - </v>
      </c>
      <c r="Q1759" t="str">
        <f>CONCATENATE(Opatrenia!B1753&amp;" - "&amp;Opatrenia!D1753)</f>
        <v xml:space="preserve"> - </v>
      </c>
    </row>
    <row r="1760" spans="16:17" x14ac:dyDescent="0.25">
      <c r="P1760" t="str">
        <f>CONCATENATE(ROW(P1760)-2," - ",Komponenty!B1760)</f>
        <v xml:space="preserve">1758 - </v>
      </c>
      <c r="Q1760" t="str">
        <f>CONCATENATE(Opatrenia!B1754&amp;" - "&amp;Opatrenia!D1754)</f>
        <v xml:space="preserve"> - </v>
      </c>
    </row>
    <row r="1761" spans="16:17" x14ac:dyDescent="0.25">
      <c r="P1761" t="str">
        <f>CONCATENATE(ROW(P1761)-2," - ",Komponenty!B1761)</f>
        <v xml:space="preserve">1759 - </v>
      </c>
      <c r="Q1761" t="str">
        <f>CONCATENATE(Opatrenia!B1755&amp;" - "&amp;Opatrenia!D1755)</f>
        <v xml:space="preserve"> - </v>
      </c>
    </row>
    <row r="1762" spans="16:17" x14ac:dyDescent="0.25">
      <c r="P1762" t="str">
        <f>CONCATENATE(ROW(P1762)-2," - ",Komponenty!B1762)</f>
        <v xml:space="preserve">1760 - </v>
      </c>
      <c r="Q1762" t="str">
        <f>CONCATENATE(Opatrenia!B1756&amp;" - "&amp;Opatrenia!D1756)</f>
        <v xml:space="preserve"> - </v>
      </c>
    </row>
    <row r="1763" spans="16:17" x14ac:dyDescent="0.25">
      <c r="P1763" t="str">
        <f>CONCATENATE(ROW(P1763)-2," - ",Komponenty!B1763)</f>
        <v xml:space="preserve">1761 - </v>
      </c>
      <c r="Q1763" t="str">
        <f>CONCATENATE(Opatrenia!B1757&amp;" - "&amp;Opatrenia!D1757)</f>
        <v xml:space="preserve"> - </v>
      </c>
    </row>
    <row r="1764" spans="16:17" x14ac:dyDescent="0.25">
      <c r="P1764" t="str">
        <f>CONCATENATE(ROW(P1764)-2," - ",Komponenty!B1764)</f>
        <v xml:space="preserve">1762 - </v>
      </c>
      <c r="Q1764" t="str">
        <f>CONCATENATE(Opatrenia!B1758&amp;" - "&amp;Opatrenia!D1758)</f>
        <v xml:space="preserve"> - </v>
      </c>
    </row>
    <row r="1765" spans="16:17" x14ac:dyDescent="0.25">
      <c r="P1765" t="str">
        <f>CONCATENATE(ROW(P1765)-2," - ",Komponenty!B1765)</f>
        <v xml:space="preserve">1763 - </v>
      </c>
      <c r="Q1765" t="str">
        <f>CONCATENATE(Opatrenia!B1759&amp;" - "&amp;Opatrenia!D1759)</f>
        <v xml:space="preserve"> - </v>
      </c>
    </row>
    <row r="1766" spans="16:17" x14ac:dyDescent="0.25">
      <c r="P1766" t="str">
        <f>CONCATENATE(ROW(P1766)-2," - ",Komponenty!B1766)</f>
        <v xml:space="preserve">1764 - </v>
      </c>
      <c r="Q1766" t="str">
        <f>CONCATENATE(Opatrenia!B1760&amp;" - "&amp;Opatrenia!D1760)</f>
        <v xml:space="preserve"> - </v>
      </c>
    </row>
    <row r="1767" spans="16:17" x14ac:dyDescent="0.25">
      <c r="P1767" t="str">
        <f>CONCATENATE(ROW(P1767)-2," - ",Komponenty!B1767)</f>
        <v xml:space="preserve">1765 - </v>
      </c>
      <c r="Q1767" t="str">
        <f>CONCATENATE(Opatrenia!B1761&amp;" - "&amp;Opatrenia!D1761)</f>
        <v xml:space="preserve"> - </v>
      </c>
    </row>
    <row r="1768" spans="16:17" x14ac:dyDescent="0.25">
      <c r="P1768" t="str">
        <f>CONCATENATE(ROW(P1768)-2," - ",Komponenty!B1768)</f>
        <v xml:space="preserve">1766 - </v>
      </c>
      <c r="Q1768" t="str">
        <f>CONCATENATE(Opatrenia!B1762&amp;" - "&amp;Opatrenia!D1762)</f>
        <v xml:space="preserve"> - </v>
      </c>
    </row>
    <row r="1769" spans="16:17" x14ac:dyDescent="0.25">
      <c r="P1769" t="str">
        <f>CONCATENATE(ROW(P1769)-2," - ",Komponenty!B1769)</f>
        <v xml:space="preserve">1767 - </v>
      </c>
      <c r="Q1769" t="str">
        <f>CONCATENATE(Opatrenia!B1763&amp;" - "&amp;Opatrenia!D1763)</f>
        <v xml:space="preserve"> - </v>
      </c>
    </row>
    <row r="1770" spans="16:17" x14ac:dyDescent="0.25">
      <c r="P1770" t="str">
        <f>CONCATENATE(ROW(P1770)-2," - ",Komponenty!B1770)</f>
        <v xml:space="preserve">1768 - </v>
      </c>
      <c r="Q1770" t="str">
        <f>CONCATENATE(Opatrenia!B1764&amp;" - "&amp;Opatrenia!D1764)</f>
        <v xml:space="preserve"> - </v>
      </c>
    </row>
    <row r="1771" spans="16:17" x14ac:dyDescent="0.25">
      <c r="P1771" t="str">
        <f>CONCATENATE(ROW(P1771)-2," - ",Komponenty!B1771)</f>
        <v xml:space="preserve">1769 - </v>
      </c>
      <c r="Q1771" t="str">
        <f>CONCATENATE(Opatrenia!B1765&amp;" - "&amp;Opatrenia!D1765)</f>
        <v xml:space="preserve"> - </v>
      </c>
    </row>
    <row r="1772" spans="16:17" x14ac:dyDescent="0.25">
      <c r="P1772" t="str">
        <f>CONCATENATE(ROW(P1772)-2," - ",Komponenty!B1772)</f>
        <v xml:space="preserve">1770 - </v>
      </c>
      <c r="Q1772" t="str">
        <f>CONCATENATE(Opatrenia!B1766&amp;" - "&amp;Opatrenia!D1766)</f>
        <v xml:space="preserve"> - </v>
      </c>
    </row>
    <row r="1773" spans="16:17" x14ac:dyDescent="0.25">
      <c r="P1773" t="str">
        <f>CONCATENATE(ROW(P1773)-2," - ",Komponenty!B1773)</f>
        <v xml:space="preserve">1771 - </v>
      </c>
      <c r="Q1773" t="str">
        <f>CONCATENATE(Opatrenia!B1767&amp;" - "&amp;Opatrenia!D1767)</f>
        <v xml:space="preserve"> - </v>
      </c>
    </row>
    <row r="1774" spans="16:17" x14ac:dyDescent="0.25">
      <c r="P1774" t="str">
        <f>CONCATENATE(ROW(P1774)-2," - ",Komponenty!B1774)</f>
        <v xml:space="preserve">1772 - </v>
      </c>
      <c r="Q1774" t="str">
        <f>CONCATENATE(Opatrenia!B1768&amp;" - "&amp;Opatrenia!D1768)</f>
        <v xml:space="preserve"> - </v>
      </c>
    </row>
    <row r="1775" spans="16:17" x14ac:dyDescent="0.25">
      <c r="P1775" t="str">
        <f>CONCATENATE(ROW(P1775)-2," - ",Komponenty!B1775)</f>
        <v xml:space="preserve">1773 - </v>
      </c>
      <c r="Q1775" t="str">
        <f>CONCATENATE(Opatrenia!B1769&amp;" - "&amp;Opatrenia!D1769)</f>
        <v xml:space="preserve"> - </v>
      </c>
    </row>
    <row r="1776" spans="16:17" x14ac:dyDescent="0.25">
      <c r="P1776" t="str">
        <f>CONCATENATE(ROW(P1776)-2," - ",Komponenty!B1776)</f>
        <v xml:space="preserve">1774 - </v>
      </c>
      <c r="Q1776" t="str">
        <f>CONCATENATE(Opatrenia!B1770&amp;" - "&amp;Opatrenia!D1770)</f>
        <v xml:space="preserve"> - </v>
      </c>
    </row>
    <row r="1777" spans="16:17" x14ac:dyDescent="0.25">
      <c r="P1777" t="str">
        <f>CONCATENATE(ROW(P1777)-2," - ",Komponenty!B1777)</f>
        <v xml:space="preserve">1775 - </v>
      </c>
      <c r="Q1777" t="str">
        <f>CONCATENATE(Opatrenia!B1771&amp;" - "&amp;Opatrenia!D1771)</f>
        <v xml:space="preserve"> - </v>
      </c>
    </row>
    <row r="1778" spans="16:17" x14ac:dyDescent="0.25">
      <c r="P1778" t="str">
        <f>CONCATENATE(ROW(P1778)-2," - ",Komponenty!B1778)</f>
        <v xml:space="preserve">1776 - </v>
      </c>
      <c r="Q1778" t="str">
        <f>CONCATENATE(Opatrenia!B1772&amp;" - "&amp;Opatrenia!D1772)</f>
        <v xml:space="preserve"> - </v>
      </c>
    </row>
    <row r="1779" spans="16:17" x14ac:dyDescent="0.25">
      <c r="P1779" t="str">
        <f>CONCATENATE(ROW(P1779)-2," - ",Komponenty!B1779)</f>
        <v xml:space="preserve">1777 - </v>
      </c>
      <c r="Q1779" t="str">
        <f>CONCATENATE(Opatrenia!B1773&amp;" - "&amp;Opatrenia!D1773)</f>
        <v xml:space="preserve"> - </v>
      </c>
    </row>
    <row r="1780" spans="16:17" x14ac:dyDescent="0.25">
      <c r="P1780" t="str">
        <f>CONCATENATE(ROW(P1780)-2," - ",Komponenty!B1780)</f>
        <v xml:space="preserve">1778 - </v>
      </c>
      <c r="Q1780" t="str">
        <f>CONCATENATE(Opatrenia!B1774&amp;" - "&amp;Opatrenia!D1774)</f>
        <v xml:space="preserve"> - </v>
      </c>
    </row>
    <row r="1781" spans="16:17" x14ac:dyDescent="0.25">
      <c r="P1781" t="str">
        <f>CONCATENATE(ROW(P1781)-2," - ",Komponenty!B1781)</f>
        <v xml:space="preserve">1779 - </v>
      </c>
      <c r="Q1781" t="str">
        <f>CONCATENATE(Opatrenia!B1775&amp;" - "&amp;Opatrenia!D1775)</f>
        <v xml:space="preserve"> - </v>
      </c>
    </row>
    <row r="1782" spans="16:17" x14ac:dyDescent="0.25">
      <c r="P1782" t="str">
        <f>CONCATENATE(ROW(P1782)-2," - ",Komponenty!B1782)</f>
        <v xml:space="preserve">1780 - </v>
      </c>
      <c r="Q1782" t="str">
        <f>CONCATENATE(Opatrenia!B1776&amp;" - "&amp;Opatrenia!D1776)</f>
        <v xml:space="preserve"> - </v>
      </c>
    </row>
    <row r="1783" spans="16:17" x14ac:dyDescent="0.25">
      <c r="P1783" t="str">
        <f>CONCATENATE(ROW(P1783)-2," - ",Komponenty!B1783)</f>
        <v xml:space="preserve">1781 - </v>
      </c>
      <c r="Q1783" t="str">
        <f>CONCATENATE(Opatrenia!B1777&amp;" - "&amp;Opatrenia!D1777)</f>
        <v xml:space="preserve"> - </v>
      </c>
    </row>
    <row r="1784" spans="16:17" x14ac:dyDescent="0.25">
      <c r="P1784" t="str">
        <f>CONCATENATE(ROW(P1784)-2," - ",Komponenty!B1784)</f>
        <v xml:space="preserve">1782 - </v>
      </c>
      <c r="Q1784" t="str">
        <f>CONCATENATE(Opatrenia!B1778&amp;" - "&amp;Opatrenia!D1778)</f>
        <v xml:space="preserve"> - </v>
      </c>
    </row>
    <row r="1785" spans="16:17" x14ac:dyDescent="0.25">
      <c r="P1785" t="str">
        <f>CONCATENATE(ROW(P1785)-2," - ",Komponenty!B1785)</f>
        <v xml:space="preserve">1783 - </v>
      </c>
      <c r="Q1785" t="str">
        <f>CONCATENATE(Opatrenia!B1779&amp;" - "&amp;Opatrenia!D1779)</f>
        <v xml:space="preserve"> - </v>
      </c>
    </row>
    <row r="1786" spans="16:17" x14ac:dyDescent="0.25">
      <c r="P1786" t="str">
        <f>CONCATENATE(ROW(P1786)-2," - ",Komponenty!B1786)</f>
        <v xml:space="preserve">1784 - </v>
      </c>
      <c r="Q1786" t="str">
        <f>CONCATENATE(Opatrenia!B1780&amp;" - "&amp;Opatrenia!D1780)</f>
        <v xml:space="preserve"> - </v>
      </c>
    </row>
    <row r="1787" spans="16:17" x14ac:dyDescent="0.25">
      <c r="P1787" t="str">
        <f>CONCATENATE(ROW(P1787)-2," - ",Komponenty!B1787)</f>
        <v xml:space="preserve">1785 - </v>
      </c>
      <c r="Q1787" t="str">
        <f>CONCATENATE(Opatrenia!B1781&amp;" - "&amp;Opatrenia!D1781)</f>
        <v xml:space="preserve"> - </v>
      </c>
    </row>
    <row r="1788" spans="16:17" x14ac:dyDescent="0.25">
      <c r="P1788" t="str">
        <f>CONCATENATE(ROW(P1788)-2," - ",Komponenty!B1788)</f>
        <v xml:space="preserve">1786 - </v>
      </c>
      <c r="Q1788" t="str">
        <f>CONCATENATE(Opatrenia!B1782&amp;" - "&amp;Opatrenia!D1782)</f>
        <v xml:space="preserve"> - </v>
      </c>
    </row>
    <row r="1789" spans="16:17" x14ac:dyDescent="0.25">
      <c r="P1789" t="str">
        <f>CONCATENATE(ROW(P1789)-2," - ",Komponenty!B1789)</f>
        <v xml:space="preserve">1787 - </v>
      </c>
      <c r="Q1789" t="str">
        <f>CONCATENATE(Opatrenia!B1783&amp;" - "&amp;Opatrenia!D1783)</f>
        <v xml:space="preserve"> - </v>
      </c>
    </row>
    <row r="1790" spans="16:17" x14ac:dyDescent="0.25">
      <c r="P1790" t="str">
        <f>CONCATENATE(ROW(P1790)-2," - ",Komponenty!B1790)</f>
        <v xml:space="preserve">1788 - </v>
      </c>
      <c r="Q1790" t="str">
        <f>CONCATENATE(Opatrenia!B1784&amp;" - "&amp;Opatrenia!D1784)</f>
        <v xml:space="preserve"> - </v>
      </c>
    </row>
    <row r="1791" spans="16:17" x14ac:dyDescent="0.25">
      <c r="P1791" t="str">
        <f>CONCATENATE(ROW(P1791)-2," - ",Komponenty!B1791)</f>
        <v xml:space="preserve">1789 - </v>
      </c>
      <c r="Q1791" t="str">
        <f>CONCATENATE(Opatrenia!B1785&amp;" - "&amp;Opatrenia!D1785)</f>
        <v xml:space="preserve"> - </v>
      </c>
    </row>
    <row r="1792" spans="16:17" x14ac:dyDescent="0.25">
      <c r="P1792" t="str">
        <f>CONCATENATE(ROW(P1792)-2," - ",Komponenty!B1792)</f>
        <v xml:space="preserve">1790 - </v>
      </c>
      <c r="Q1792" t="str">
        <f>CONCATENATE(Opatrenia!B1786&amp;" - "&amp;Opatrenia!D1786)</f>
        <v xml:space="preserve"> - </v>
      </c>
    </row>
    <row r="1793" spans="16:17" x14ac:dyDescent="0.25">
      <c r="P1793" t="str">
        <f>CONCATENATE(ROW(P1793)-2," - ",Komponenty!B1793)</f>
        <v xml:space="preserve">1791 - </v>
      </c>
      <c r="Q1793" t="str">
        <f>CONCATENATE(Opatrenia!B1787&amp;" - "&amp;Opatrenia!D1787)</f>
        <v xml:space="preserve"> - </v>
      </c>
    </row>
    <row r="1794" spans="16:17" x14ac:dyDescent="0.25">
      <c r="P1794" t="str">
        <f>CONCATENATE(ROW(P1794)-2," - ",Komponenty!B1794)</f>
        <v xml:space="preserve">1792 - </v>
      </c>
      <c r="Q1794" t="str">
        <f>CONCATENATE(Opatrenia!B1788&amp;" - "&amp;Opatrenia!D1788)</f>
        <v xml:space="preserve"> - </v>
      </c>
    </row>
    <row r="1795" spans="16:17" x14ac:dyDescent="0.25">
      <c r="P1795" t="str">
        <f>CONCATENATE(ROW(P1795)-2," - ",Komponenty!B1795)</f>
        <v xml:space="preserve">1793 - </v>
      </c>
      <c r="Q1795" t="str">
        <f>CONCATENATE(Opatrenia!B1789&amp;" - "&amp;Opatrenia!D1789)</f>
        <v xml:space="preserve"> - </v>
      </c>
    </row>
    <row r="1796" spans="16:17" x14ac:dyDescent="0.25">
      <c r="P1796" t="str">
        <f>CONCATENATE(ROW(P1796)-2," - ",Komponenty!B1796)</f>
        <v xml:space="preserve">1794 - </v>
      </c>
      <c r="Q1796" t="str">
        <f>CONCATENATE(Opatrenia!B1790&amp;" - "&amp;Opatrenia!D1790)</f>
        <v xml:space="preserve"> - </v>
      </c>
    </row>
    <row r="1797" spans="16:17" x14ac:dyDescent="0.25">
      <c r="P1797" t="str">
        <f>CONCATENATE(ROW(P1797)-2," - ",Komponenty!B1797)</f>
        <v xml:space="preserve">1795 - </v>
      </c>
      <c r="Q1797" t="str">
        <f>CONCATENATE(Opatrenia!B1791&amp;" - "&amp;Opatrenia!D1791)</f>
        <v xml:space="preserve"> - </v>
      </c>
    </row>
    <row r="1798" spans="16:17" x14ac:dyDescent="0.25">
      <c r="P1798" t="str">
        <f>CONCATENATE(ROW(P1798)-2," - ",Komponenty!B1798)</f>
        <v xml:space="preserve">1796 - </v>
      </c>
      <c r="Q1798" t="str">
        <f>CONCATENATE(Opatrenia!B1792&amp;" - "&amp;Opatrenia!D1792)</f>
        <v xml:space="preserve"> - </v>
      </c>
    </row>
    <row r="1799" spans="16:17" x14ac:dyDescent="0.25">
      <c r="P1799" t="str">
        <f>CONCATENATE(ROW(P1799)-2," - ",Komponenty!B1799)</f>
        <v xml:space="preserve">1797 - </v>
      </c>
      <c r="Q1799" t="str">
        <f>CONCATENATE(Opatrenia!B1793&amp;" - "&amp;Opatrenia!D1793)</f>
        <v xml:space="preserve"> - </v>
      </c>
    </row>
    <row r="1800" spans="16:17" x14ac:dyDescent="0.25">
      <c r="P1800" t="str">
        <f>CONCATENATE(ROW(P1800)-2," - ",Komponenty!B1800)</f>
        <v xml:space="preserve">1798 - </v>
      </c>
      <c r="Q1800" t="str">
        <f>CONCATENATE(Opatrenia!B1794&amp;" - "&amp;Opatrenia!D1794)</f>
        <v xml:space="preserve"> - </v>
      </c>
    </row>
    <row r="1801" spans="16:17" x14ac:dyDescent="0.25">
      <c r="P1801" t="str">
        <f>CONCATENATE(ROW(P1801)-2," - ",Komponenty!B1801)</f>
        <v xml:space="preserve">1799 - </v>
      </c>
      <c r="Q1801" t="str">
        <f>CONCATENATE(Opatrenia!B1795&amp;" - "&amp;Opatrenia!D1795)</f>
        <v xml:space="preserve"> - </v>
      </c>
    </row>
    <row r="1802" spans="16:17" x14ac:dyDescent="0.25">
      <c r="P1802" t="str">
        <f>CONCATENATE(ROW(P1802)-2," - ",Komponenty!B1802)</f>
        <v xml:space="preserve">1800 - </v>
      </c>
      <c r="Q1802" t="str">
        <f>CONCATENATE(Opatrenia!B1796&amp;" - "&amp;Opatrenia!D1796)</f>
        <v xml:space="preserve"> - </v>
      </c>
    </row>
    <row r="1803" spans="16:17" x14ac:dyDescent="0.25">
      <c r="P1803" t="str">
        <f>CONCATENATE(ROW(P1803)-2," - ",Komponenty!B1803)</f>
        <v xml:space="preserve">1801 - </v>
      </c>
      <c r="Q1803" t="str">
        <f>CONCATENATE(Opatrenia!B1797&amp;" - "&amp;Opatrenia!D1797)</f>
        <v xml:space="preserve"> - </v>
      </c>
    </row>
    <row r="1804" spans="16:17" x14ac:dyDescent="0.25">
      <c r="P1804" t="str">
        <f>CONCATENATE(ROW(P1804)-2," - ",Komponenty!B1804)</f>
        <v xml:space="preserve">1802 - </v>
      </c>
      <c r="Q1804" t="str">
        <f>CONCATENATE(Opatrenia!B1798&amp;" - "&amp;Opatrenia!D1798)</f>
        <v xml:space="preserve"> - </v>
      </c>
    </row>
    <row r="1805" spans="16:17" x14ac:dyDescent="0.25">
      <c r="P1805" t="str">
        <f>CONCATENATE(ROW(P1805)-2," - ",Komponenty!B1805)</f>
        <v xml:space="preserve">1803 - </v>
      </c>
      <c r="Q1805" t="str">
        <f>CONCATENATE(Opatrenia!B1799&amp;" - "&amp;Opatrenia!D1799)</f>
        <v xml:space="preserve"> - </v>
      </c>
    </row>
    <row r="1806" spans="16:17" x14ac:dyDescent="0.25">
      <c r="P1806" t="str">
        <f>CONCATENATE(ROW(P1806)-2," - ",Komponenty!B1806)</f>
        <v xml:space="preserve">1804 - </v>
      </c>
      <c r="Q1806" t="str">
        <f>CONCATENATE(Opatrenia!B1800&amp;" - "&amp;Opatrenia!D1800)</f>
        <v xml:space="preserve"> - </v>
      </c>
    </row>
    <row r="1807" spans="16:17" x14ac:dyDescent="0.25">
      <c r="P1807" t="str">
        <f>CONCATENATE(ROW(P1807)-2," - ",Komponenty!B1807)</f>
        <v xml:space="preserve">1805 - </v>
      </c>
      <c r="Q1807" t="str">
        <f>CONCATENATE(Opatrenia!B1801&amp;" - "&amp;Opatrenia!D1801)</f>
        <v xml:space="preserve"> - </v>
      </c>
    </row>
    <row r="1808" spans="16:17" x14ac:dyDescent="0.25">
      <c r="P1808" t="str">
        <f>CONCATENATE(ROW(P1808)-2," - ",Komponenty!B1808)</f>
        <v xml:space="preserve">1806 - </v>
      </c>
      <c r="Q1808" t="str">
        <f>CONCATENATE(Opatrenia!B1802&amp;" - "&amp;Opatrenia!D1802)</f>
        <v xml:space="preserve"> - </v>
      </c>
    </row>
    <row r="1809" spans="16:17" x14ac:dyDescent="0.25">
      <c r="P1809" t="str">
        <f>CONCATENATE(ROW(P1809)-2," - ",Komponenty!B1809)</f>
        <v xml:space="preserve">1807 - </v>
      </c>
      <c r="Q1809" t="str">
        <f>CONCATENATE(Opatrenia!B1803&amp;" - "&amp;Opatrenia!D1803)</f>
        <v xml:space="preserve"> - </v>
      </c>
    </row>
    <row r="1810" spans="16:17" x14ac:dyDescent="0.25">
      <c r="P1810" t="str">
        <f>CONCATENATE(ROW(P1810)-2," - ",Komponenty!B1810)</f>
        <v xml:space="preserve">1808 - </v>
      </c>
      <c r="Q1810" t="str">
        <f>CONCATENATE(Opatrenia!B1804&amp;" - "&amp;Opatrenia!D1804)</f>
        <v xml:space="preserve"> - </v>
      </c>
    </row>
    <row r="1811" spans="16:17" x14ac:dyDescent="0.25">
      <c r="P1811" t="str">
        <f>CONCATENATE(ROW(P1811)-2," - ",Komponenty!B1811)</f>
        <v xml:space="preserve">1809 - </v>
      </c>
      <c r="Q1811" t="str">
        <f>CONCATENATE(Opatrenia!B1805&amp;" - "&amp;Opatrenia!D1805)</f>
        <v xml:space="preserve"> - </v>
      </c>
    </row>
    <row r="1812" spans="16:17" x14ac:dyDescent="0.25">
      <c r="P1812" t="str">
        <f>CONCATENATE(ROW(P1812)-2," - ",Komponenty!B1812)</f>
        <v xml:space="preserve">1810 - </v>
      </c>
      <c r="Q1812" t="str">
        <f>CONCATENATE(Opatrenia!B1806&amp;" - "&amp;Opatrenia!D1806)</f>
        <v xml:space="preserve"> - </v>
      </c>
    </row>
    <row r="1813" spans="16:17" x14ac:dyDescent="0.25">
      <c r="P1813" t="str">
        <f>CONCATENATE(ROW(P1813)-2," - ",Komponenty!B1813)</f>
        <v xml:space="preserve">1811 - </v>
      </c>
      <c r="Q1813" t="str">
        <f>CONCATENATE(Opatrenia!B1807&amp;" - "&amp;Opatrenia!D1807)</f>
        <v xml:space="preserve"> - </v>
      </c>
    </row>
    <row r="1814" spans="16:17" x14ac:dyDescent="0.25">
      <c r="P1814" t="str">
        <f>CONCATENATE(ROW(P1814)-2," - ",Komponenty!B1814)</f>
        <v xml:space="preserve">1812 - </v>
      </c>
      <c r="Q1814" t="str">
        <f>CONCATENATE(Opatrenia!B1808&amp;" - "&amp;Opatrenia!D1808)</f>
        <v xml:space="preserve"> - </v>
      </c>
    </row>
    <row r="1815" spans="16:17" x14ac:dyDescent="0.25">
      <c r="P1815" t="str">
        <f>CONCATENATE(ROW(P1815)-2," - ",Komponenty!B1815)</f>
        <v xml:space="preserve">1813 - </v>
      </c>
      <c r="Q1815" t="str">
        <f>CONCATENATE(Opatrenia!B1809&amp;" - "&amp;Opatrenia!D1809)</f>
        <v xml:space="preserve"> - </v>
      </c>
    </row>
    <row r="1816" spans="16:17" x14ac:dyDescent="0.25">
      <c r="P1816" t="str">
        <f>CONCATENATE(ROW(P1816)-2," - ",Komponenty!B1816)</f>
        <v xml:space="preserve">1814 - </v>
      </c>
      <c r="Q1816" t="str">
        <f>CONCATENATE(Opatrenia!B1810&amp;" - "&amp;Opatrenia!D1810)</f>
        <v xml:space="preserve"> - </v>
      </c>
    </row>
    <row r="1817" spans="16:17" x14ac:dyDescent="0.25">
      <c r="P1817" t="str">
        <f>CONCATENATE(ROW(P1817)-2," - ",Komponenty!B1817)</f>
        <v xml:space="preserve">1815 - </v>
      </c>
      <c r="Q1817" t="str">
        <f>CONCATENATE(Opatrenia!B1811&amp;" - "&amp;Opatrenia!D1811)</f>
        <v xml:space="preserve"> - </v>
      </c>
    </row>
    <row r="1818" spans="16:17" x14ac:dyDescent="0.25">
      <c r="P1818" t="str">
        <f>CONCATENATE(ROW(P1818)-2," - ",Komponenty!B1818)</f>
        <v xml:space="preserve">1816 - </v>
      </c>
      <c r="Q1818" t="str">
        <f>CONCATENATE(Opatrenia!B1812&amp;" - "&amp;Opatrenia!D1812)</f>
        <v xml:space="preserve"> - </v>
      </c>
    </row>
    <row r="1819" spans="16:17" x14ac:dyDescent="0.25">
      <c r="P1819" t="str">
        <f>CONCATENATE(ROW(P1819)-2," - ",Komponenty!B1819)</f>
        <v xml:space="preserve">1817 - </v>
      </c>
      <c r="Q1819" t="str">
        <f>CONCATENATE(Opatrenia!B1813&amp;" - "&amp;Opatrenia!D1813)</f>
        <v xml:space="preserve"> - </v>
      </c>
    </row>
    <row r="1820" spans="16:17" x14ac:dyDescent="0.25">
      <c r="P1820" t="str">
        <f>CONCATENATE(ROW(P1820)-2," - ",Komponenty!B1820)</f>
        <v xml:space="preserve">1818 - </v>
      </c>
      <c r="Q1820" t="str">
        <f>CONCATENATE(Opatrenia!B1814&amp;" - "&amp;Opatrenia!D1814)</f>
        <v xml:space="preserve"> - </v>
      </c>
    </row>
    <row r="1821" spans="16:17" x14ac:dyDescent="0.25">
      <c r="P1821" t="str">
        <f>CONCATENATE(ROW(P1821)-2," - ",Komponenty!B1821)</f>
        <v xml:space="preserve">1819 - </v>
      </c>
      <c r="Q1821" t="str">
        <f>CONCATENATE(Opatrenia!B1815&amp;" - "&amp;Opatrenia!D1815)</f>
        <v xml:space="preserve"> - </v>
      </c>
    </row>
    <row r="1822" spans="16:17" x14ac:dyDescent="0.25">
      <c r="P1822" t="str">
        <f>CONCATENATE(ROW(P1822)-2," - ",Komponenty!B1822)</f>
        <v xml:space="preserve">1820 - </v>
      </c>
      <c r="Q1822" t="str">
        <f>CONCATENATE(Opatrenia!B1816&amp;" - "&amp;Opatrenia!D1816)</f>
        <v xml:space="preserve"> - </v>
      </c>
    </row>
    <row r="1823" spans="16:17" x14ac:dyDescent="0.25">
      <c r="P1823" t="str">
        <f>CONCATENATE(ROW(P1823)-2," - ",Komponenty!B1823)</f>
        <v xml:space="preserve">1821 - </v>
      </c>
      <c r="Q1823" t="str">
        <f>CONCATENATE(Opatrenia!B1817&amp;" - "&amp;Opatrenia!D1817)</f>
        <v xml:space="preserve"> - </v>
      </c>
    </row>
    <row r="1824" spans="16:17" x14ac:dyDescent="0.25">
      <c r="P1824" t="str">
        <f>CONCATENATE(ROW(P1824)-2," - ",Komponenty!B1824)</f>
        <v xml:space="preserve">1822 - </v>
      </c>
      <c r="Q1824" t="str">
        <f>CONCATENATE(Opatrenia!B1818&amp;" - "&amp;Opatrenia!D1818)</f>
        <v xml:space="preserve"> - </v>
      </c>
    </row>
    <row r="1825" spans="16:17" x14ac:dyDescent="0.25">
      <c r="P1825" t="str">
        <f>CONCATENATE(ROW(P1825)-2," - ",Komponenty!B1825)</f>
        <v xml:space="preserve">1823 - </v>
      </c>
      <c r="Q1825" t="str">
        <f>CONCATENATE(Opatrenia!B1819&amp;" - "&amp;Opatrenia!D1819)</f>
        <v xml:space="preserve"> - </v>
      </c>
    </row>
    <row r="1826" spans="16:17" x14ac:dyDescent="0.25">
      <c r="P1826" t="str">
        <f>CONCATENATE(ROW(P1826)-2," - ",Komponenty!B1826)</f>
        <v xml:space="preserve">1824 - </v>
      </c>
      <c r="Q1826" t="str">
        <f>CONCATENATE(Opatrenia!B1820&amp;" - "&amp;Opatrenia!D1820)</f>
        <v xml:space="preserve"> - </v>
      </c>
    </row>
    <row r="1827" spans="16:17" x14ac:dyDescent="0.25">
      <c r="P1827" t="str">
        <f>CONCATENATE(ROW(P1827)-2," - ",Komponenty!B1827)</f>
        <v xml:space="preserve">1825 - </v>
      </c>
      <c r="Q1827" t="str">
        <f>CONCATENATE(Opatrenia!B1821&amp;" - "&amp;Opatrenia!D1821)</f>
        <v xml:space="preserve"> - </v>
      </c>
    </row>
    <row r="1828" spans="16:17" x14ac:dyDescent="0.25">
      <c r="P1828" t="str">
        <f>CONCATENATE(ROW(P1828)-2," - ",Komponenty!B1828)</f>
        <v xml:space="preserve">1826 - </v>
      </c>
      <c r="Q1828" t="str">
        <f>CONCATENATE(Opatrenia!B1822&amp;" - "&amp;Opatrenia!D1822)</f>
        <v xml:space="preserve"> - </v>
      </c>
    </row>
    <row r="1829" spans="16:17" x14ac:dyDescent="0.25">
      <c r="P1829" t="str">
        <f>CONCATENATE(ROW(P1829)-2," - ",Komponenty!B1829)</f>
        <v xml:space="preserve">1827 - </v>
      </c>
      <c r="Q1829" t="str">
        <f>CONCATENATE(Opatrenia!B1823&amp;" - "&amp;Opatrenia!D1823)</f>
        <v xml:space="preserve"> - </v>
      </c>
    </row>
    <row r="1830" spans="16:17" x14ac:dyDescent="0.25">
      <c r="P1830" t="str">
        <f>CONCATENATE(ROW(P1830)-2," - ",Komponenty!B1830)</f>
        <v xml:space="preserve">1828 - </v>
      </c>
      <c r="Q1830" t="str">
        <f>CONCATENATE(Opatrenia!B1824&amp;" - "&amp;Opatrenia!D1824)</f>
        <v xml:space="preserve"> - </v>
      </c>
    </row>
    <row r="1831" spans="16:17" x14ac:dyDescent="0.25">
      <c r="P1831" t="str">
        <f>CONCATENATE(ROW(P1831)-2," - ",Komponenty!B1831)</f>
        <v xml:space="preserve">1829 - </v>
      </c>
      <c r="Q1831" t="str">
        <f>CONCATENATE(Opatrenia!B1825&amp;" - "&amp;Opatrenia!D1825)</f>
        <v xml:space="preserve"> - </v>
      </c>
    </row>
    <row r="1832" spans="16:17" x14ac:dyDescent="0.25">
      <c r="P1832" t="str">
        <f>CONCATENATE(ROW(P1832)-2," - ",Komponenty!B1832)</f>
        <v xml:space="preserve">1830 - </v>
      </c>
      <c r="Q1832" t="str">
        <f>CONCATENATE(Opatrenia!B1826&amp;" - "&amp;Opatrenia!D1826)</f>
        <v xml:space="preserve"> - </v>
      </c>
    </row>
    <row r="1833" spans="16:17" x14ac:dyDescent="0.25">
      <c r="P1833" t="str">
        <f>CONCATENATE(ROW(P1833)-2," - ",Komponenty!B1833)</f>
        <v xml:space="preserve">1831 - </v>
      </c>
      <c r="Q1833" t="str">
        <f>CONCATENATE(Opatrenia!B1827&amp;" - "&amp;Opatrenia!D1827)</f>
        <v xml:space="preserve"> - </v>
      </c>
    </row>
    <row r="1834" spans="16:17" x14ac:dyDescent="0.25">
      <c r="P1834" t="str">
        <f>CONCATENATE(ROW(P1834)-2," - ",Komponenty!B1834)</f>
        <v xml:space="preserve">1832 - </v>
      </c>
      <c r="Q1834" t="str">
        <f>CONCATENATE(Opatrenia!B1828&amp;" - "&amp;Opatrenia!D1828)</f>
        <v xml:space="preserve"> - </v>
      </c>
    </row>
    <row r="1835" spans="16:17" x14ac:dyDescent="0.25">
      <c r="P1835" t="str">
        <f>CONCATENATE(ROW(P1835)-2," - ",Komponenty!B1835)</f>
        <v xml:space="preserve">1833 - </v>
      </c>
      <c r="Q1835" t="str">
        <f>CONCATENATE(Opatrenia!B1829&amp;" - "&amp;Opatrenia!D1829)</f>
        <v xml:space="preserve"> - </v>
      </c>
    </row>
    <row r="1836" spans="16:17" x14ac:dyDescent="0.25">
      <c r="P1836" t="str">
        <f>CONCATENATE(ROW(P1836)-2," - ",Komponenty!B1836)</f>
        <v xml:space="preserve">1834 - </v>
      </c>
      <c r="Q1836" t="str">
        <f>CONCATENATE(Opatrenia!B1830&amp;" - "&amp;Opatrenia!D1830)</f>
        <v xml:space="preserve"> - </v>
      </c>
    </row>
    <row r="1837" spans="16:17" x14ac:dyDescent="0.25">
      <c r="P1837" t="str">
        <f>CONCATENATE(ROW(P1837)-2," - ",Komponenty!B1837)</f>
        <v xml:space="preserve">1835 - </v>
      </c>
      <c r="Q1837" t="str">
        <f>CONCATENATE(Opatrenia!B1831&amp;" - "&amp;Opatrenia!D1831)</f>
        <v xml:space="preserve"> - </v>
      </c>
    </row>
    <row r="1838" spans="16:17" x14ac:dyDescent="0.25">
      <c r="P1838" t="str">
        <f>CONCATENATE(ROW(P1838)-2," - ",Komponenty!B1838)</f>
        <v xml:space="preserve">1836 - </v>
      </c>
      <c r="Q1838" t="str">
        <f>CONCATENATE(Opatrenia!B1832&amp;" - "&amp;Opatrenia!D1832)</f>
        <v xml:space="preserve"> - </v>
      </c>
    </row>
    <row r="1839" spans="16:17" x14ac:dyDescent="0.25">
      <c r="P1839" t="str">
        <f>CONCATENATE(ROW(P1839)-2," - ",Komponenty!B1839)</f>
        <v xml:space="preserve">1837 - </v>
      </c>
      <c r="Q1839" t="str">
        <f>CONCATENATE(Opatrenia!B1833&amp;" - "&amp;Opatrenia!D1833)</f>
        <v xml:space="preserve"> - </v>
      </c>
    </row>
    <row r="1840" spans="16:17" x14ac:dyDescent="0.25">
      <c r="P1840" t="str">
        <f>CONCATENATE(ROW(P1840)-2," - ",Komponenty!B1840)</f>
        <v xml:space="preserve">1838 - </v>
      </c>
      <c r="Q1840" t="str">
        <f>CONCATENATE(Opatrenia!B1834&amp;" - "&amp;Opatrenia!D1834)</f>
        <v xml:space="preserve"> - </v>
      </c>
    </row>
    <row r="1841" spans="16:17" x14ac:dyDescent="0.25">
      <c r="P1841" t="str">
        <f>CONCATENATE(ROW(P1841)-2," - ",Komponenty!B1841)</f>
        <v xml:space="preserve">1839 - </v>
      </c>
      <c r="Q1841" t="str">
        <f>CONCATENATE(Opatrenia!B1835&amp;" - "&amp;Opatrenia!D1835)</f>
        <v xml:space="preserve"> - </v>
      </c>
    </row>
    <row r="1842" spans="16:17" x14ac:dyDescent="0.25">
      <c r="P1842" t="str">
        <f>CONCATENATE(ROW(P1842)-2," - ",Komponenty!B1842)</f>
        <v xml:space="preserve">1840 - </v>
      </c>
      <c r="Q1842" t="str">
        <f>CONCATENATE(Opatrenia!B1836&amp;" - "&amp;Opatrenia!D1836)</f>
        <v xml:space="preserve"> - </v>
      </c>
    </row>
    <row r="1843" spans="16:17" x14ac:dyDescent="0.25">
      <c r="P1843" t="str">
        <f>CONCATENATE(ROW(P1843)-2," - ",Komponenty!B1843)</f>
        <v xml:space="preserve">1841 - </v>
      </c>
      <c r="Q1843" t="str">
        <f>CONCATENATE(Opatrenia!B1837&amp;" - "&amp;Opatrenia!D1837)</f>
        <v xml:space="preserve"> - </v>
      </c>
    </row>
    <row r="1844" spans="16:17" x14ac:dyDescent="0.25">
      <c r="P1844" t="str">
        <f>CONCATENATE(ROW(P1844)-2," - ",Komponenty!B1844)</f>
        <v xml:space="preserve">1842 - </v>
      </c>
      <c r="Q1844" t="str">
        <f>CONCATENATE(Opatrenia!B1838&amp;" - "&amp;Opatrenia!D1838)</f>
        <v xml:space="preserve"> - </v>
      </c>
    </row>
    <row r="1845" spans="16:17" x14ac:dyDescent="0.25">
      <c r="P1845" t="str">
        <f>CONCATENATE(ROW(P1845)-2," - ",Komponenty!B1845)</f>
        <v xml:space="preserve">1843 - </v>
      </c>
      <c r="Q1845" t="str">
        <f>CONCATENATE(Opatrenia!B1839&amp;" - "&amp;Opatrenia!D1839)</f>
        <v xml:space="preserve"> - </v>
      </c>
    </row>
    <row r="1846" spans="16:17" x14ac:dyDescent="0.25">
      <c r="P1846" t="str">
        <f>CONCATENATE(ROW(P1846)-2," - ",Komponenty!B1846)</f>
        <v xml:space="preserve">1844 - </v>
      </c>
      <c r="Q1846" t="str">
        <f>CONCATENATE(Opatrenia!B1840&amp;" - "&amp;Opatrenia!D1840)</f>
        <v xml:space="preserve"> - </v>
      </c>
    </row>
    <row r="1847" spans="16:17" x14ac:dyDescent="0.25">
      <c r="P1847" t="str">
        <f>CONCATENATE(ROW(P1847)-2," - ",Komponenty!B1847)</f>
        <v xml:space="preserve">1845 - </v>
      </c>
      <c r="Q1847" t="str">
        <f>CONCATENATE(Opatrenia!B1841&amp;" - "&amp;Opatrenia!D1841)</f>
        <v xml:space="preserve"> - </v>
      </c>
    </row>
    <row r="1848" spans="16:17" x14ac:dyDescent="0.25">
      <c r="P1848" t="str">
        <f>CONCATENATE(ROW(P1848)-2," - ",Komponenty!B1848)</f>
        <v xml:space="preserve">1846 - </v>
      </c>
      <c r="Q1848" t="str">
        <f>CONCATENATE(Opatrenia!B1842&amp;" - "&amp;Opatrenia!D1842)</f>
        <v xml:space="preserve"> - </v>
      </c>
    </row>
    <row r="1849" spans="16:17" x14ac:dyDescent="0.25">
      <c r="P1849" t="str">
        <f>CONCATENATE(ROW(P1849)-2," - ",Komponenty!B1849)</f>
        <v xml:space="preserve">1847 - </v>
      </c>
      <c r="Q1849" t="str">
        <f>CONCATENATE(Opatrenia!B1843&amp;" - "&amp;Opatrenia!D1843)</f>
        <v xml:space="preserve"> - </v>
      </c>
    </row>
    <row r="1850" spans="16:17" x14ac:dyDescent="0.25">
      <c r="P1850" t="str">
        <f>CONCATENATE(ROW(P1850)-2," - ",Komponenty!B1850)</f>
        <v xml:space="preserve">1848 - </v>
      </c>
      <c r="Q1850" t="str">
        <f>CONCATENATE(Opatrenia!B1844&amp;" - "&amp;Opatrenia!D1844)</f>
        <v xml:space="preserve"> - </v>
      </c>
    </row>
    <row r="1851" spans="16:17" x14ac:dyDescent="0.25">
      <c r="P1851" t="str">
        <f>CONCATENATE(ROW(P1851)-2," - ",Komponenty!B1851)</f>
        <v xml:space="preserve">1849 - </v>
      </c>
      <c r="Q1851" t="str">
        <f>CONCATENATE(Opatrenia!B1845&amp;" - "&amp;Opatrenia!D1845)</f>
        <v xml:space="preserve"> - </v>
      </c>
    </row>
    <row r="1852" spans="16:17" x14ac:dyDescent="0.25">
      <c r="P1852" t="str">
        <f>CONCATENATE(ROW(P1852)-2," - ",Komponenty!B1852)</f>
        <v xml:space="preserve">1850 - </v>
      </c>
      <c r="Q1852" t="str">
        <f>CONCATENATE(Opatrenia!B1846&amp;" - "&amp;Opatrenia!D1846)</f>
        <v xml:space="preserve"> - </v>
      </c>
    </row>
    <row r="1853" spans="16:17" x14ac:dyDescent="0.25">
      <c r="P1853" t="str">
        <f>CONCATENATE(ROW(P1853)-2," - ",Komponenty!B1853)</f>
        <v xml:space="preserve">1851 - </v>
      </c>
      <c r="Q1853" t="str">
        <f>CONCATENATE(Opatrenia!B1847&amp;" - "&amp;Opatrenia!D1847)</f>
        <v xml:space="preserve"> - </v>
      </c>
    </row>
    <row r="1854" spans="16:17" x14ac:dyDescent="0.25">
      <c r="P1854" t="str">
        <f>CONCATENATE(ROW(P1854)-2," - ",Komponenty!B1854)</f>
        <v xml:space="preserve">1852 - </v>
      </c>
      <c r="Q1854" t="str">
        <f>CONCATENATE(Opatrenia!B1848&amp;" - "&amp;Opatrenia!D1848)</f>
        <v xml:space="preserve"> - </v>
      </c>
    </row>
    <row r="1855" spans="16:17" x14ac:dyDescent="0.25">
      <c r="P1855" t="str">
        <f>CONCATENATE(ROW(P1855)-2," - ",Komponenty!B1855)</f>
        <v xml:space="preserve">1853 - </v>
      </c>
      <c r="Q1855" t="str">
        <f>CONCATENATE(Opatrenia!B1849&amp;" - "&amp;Opatrenia!D1849)</f>
        <v xml:space="preserve"> - </v>
      </c>
    </row>
    <row r="1856" spans="16:17" x14ac:dyDescent="0.25">
      <c r="P1856" t="str">
        <f>CONCATENATE(ROW(P1856)-2," - ",Komponenty!B1856)</f>
        <v xml:space="preserve">1854 - </v>
      </c>
      <c r="Q1856" t="str">
        <f>CONCATENATE(Opatrenia!B1850&amp;" - "&amp;Opatrenia!D1850)</f>
        <v xml:space="preserve"> - </v>
      </c>
    </row>
    <row r="1857" spans="16:17" x14ac:dyDescent="0.25">
      <c r="P1857" t="str">
        <f>CONCATENATE(ROW(P1857)-2," - ",Komponenty!B1857)</f>
        <v xml:space="preserve">1855 - </v>
      </c>
      <c r="Q1857" t="str">
        <f>CONCATENATE(Opatrenia!B1851&amp;" - "&amp;Opatrenia!D1851)</f>
        <v xml:space="preserve"> - </v>
      </c>
    </row>
    <row r="1858" spans="16:17" x14ac:dyDescent="0.25">
      <c r="P1858" t="str">
        <f>CONCATENATE(ROW(P1858)-2," - ",Komponenty!B1858)</f>
        <v xml:space="preserve">1856 - </v>
      </c>
      <c r="Q1858" t="str">
        <f>CONCATENATE(Opatrenia!B1852&amp;" - "&amp;Opatrenia!D1852)</f>
        <v xml:space="preserve"> - </v>
      </c>
    </row>
    <row r="1859" spans="16:17" x14ac:dyDescent="0.25">
      <c r="P1859" t="str">
        <f>CONCATENATE(ROW(P1859)-2," - ",Komponenty!B1859)</f>
        <v xml:space="preserve">1857 - </v>
      </c>
      <c r="Q1859" t="str">
        <f>CONCATENATE(Opatrenia!B1853&amp;" - "&amp;Opatrenia!D1853)</f>
        <v xml:space="preserve"> - </v>
      </c>
    </row>
    <row r="1860" spans="16:17" x14ac:dyDescent="0.25">
      <c r="P1860" t="str">
        <f>CONCATENATE(ROW(P1860)-2," - ",Komponenty!B1860)</f>
        <v xml:space="preserve">1858 - </v>
      </c>
      <c r="Q1860" t="str">
        <f>CONCATENATE(Opatrenia!B1854&amp;" - "&amp;Opatrenia!D1854)</f>
        <v xml:space="preserve"> - </v>
      </c>
    </row>
    <row r="1861" spans="16:17" x14ac:dyDescent="0.25">
      <c r="P1861" t="str">
        <f>CONCATENATE(ROW(P1861)-2," - ",Komponenty!B1861)</f>
        <v xml:space="preserve">1859 - </v>
      </c>
      <c r="Q1861" t="str">
        <f>CONCATENATE(Opatrenia!B1855&amp;" - "&amp;Opatrenia!D1855)</f>
        <v xml:space="preserve"> - </v>
      </c>
    </row>
    <row r="1862" spans="16:17" x14ac:dyDescent="0.25">
      <c r="P1862" t="str">
        <f>CONCATENATE(ROW(P1862)-2," - ",Komponenty!B1862)</f>
        <v xml:space="preserve">1860 - </v>
      </c>
      <c r="Q1862" t="str">
        <f>CONCATENATE(Opatrenia!B1856&amp;" - "&amp;Opatrenia!D1856)</f>
        <v xml:space="preserve"> - </v>
      </c>
    </row>
    <row r="1863" spans="16:17" x14ac:dyDescent="0.25">
      <c r="P1863" t="str">
        <f>CONCATENATE(ROW(P1863)-2," - ",Komponenty!B1863)</f>
        <v xml:space="preserve">1861 - </v>
      </c>
      <c r="Q1863" t="str">
        <f>CONCATENATE(Opatrenia!B1857&amp;" - "&amp;Opatrenia!D1857)</f>
        <v xml:space="preserve"> - </v>
      </c>
    </row>
    <row r="1864" spans="16:17" x14ac:dyDescent="0.25">
      <c r="P1864" t="str">
        <f>CONCATENATE(ROW(P1864)-2," - ",Komponenty!B1864)</f>
        <v xml:space="preserve">1862 - </v>
      </c>
      <c r="Q1864" t="str">
        <f>CONCATENATE(Opatrenia!B1858&amp;" - "&amp;Opatrenia!D1858)</f>
        <v xml:space="preserve"> - </v>
      </c>
    </row>
    <row r="1865" spans="16:17" x14ac:dyDescent="0.25">
      <c r="P1865" t="str">
        <f>CONCATENATE(ROW(P1865)-2," - ",Komponenty!B1865)</f>
        <v xml:space="preserve">1863 - </v>
      </c>
      <c r="Q1865" t="str">
        <f>CONCATENATE(Opatrenia!B1859&amp;" - "&amp;Opatrenia!D1859)</f>
        <v xml:space="preserve"> - </v>
      </c>
    </row>
    <row r="1866" spans="16:17" x14ac:dyDescent="0.25">
      <c r="P1866" t="str">
        <f>CONCATENATE(ROW(P1866)-2," - ",Komponenty!B1866)</f>
        <v xml:space="preserve">1864 - </v>
      </c>
      <c r="Q1866" t="str">
        <f>CONCATENATE(Opatrenia!B1860&amp;" - "&amp;Opatrenia!D1860)</f>
        <v xml:space="preserve"> - </v>
      </c>
    </row>
    <row r="1867" spans="16:17" x14ac:dyDescent="0.25">
      <c r="P1867" t="str">
        <f>CONCATENATE(ROW(P1867)-2," - ",Komponenty!B1867)</f>
        <v xml:space="preserve">1865 - </v>
      </c>
      <c r="Q1867" t="str">
        <f>CONCATENATE(Opatrenia!B1861&amp;" - "&amp;Opatrenia!D1861)</f>
        <v xml:space="preserve"> - </v>
      </c>
    </row>
    <row r="1868" spans="16:17" x14ac:dyDescent="0.25">
      <c r="P1868" t="str">
        <f>CONCATENATE(ROW(P1868)-2," - ",Komponenty!B1868)</f>
        <v xml:space="preserve">1866 - </v>
      </c>
      <c r="Q1868" t="str">
        <f>CONCATENATE(Opatrenia!B1862&amp;" - "&amp;Opatrenia!D1862)</f>
        <v xml:space="preserve"> - </v>
      </c>
    </row>
    <row r="1869" spans="16:17" x14ac:dyDescent="0.25">
      <c r="P1869" t="str">
        <f>CONCATENATE(ROW(P1869)-2," - ",Komponenty!B1869)</f>
        <v xml:space="preserve">1867 - </v>
      </c>
      <c r="Q1869" t="str">
        <f>CONCATENATE(Opatrenia!B1863&amp;" - "&amp;Opatrenia!D1863)</f>
        <v xml:space="preserve"> - </v>
      </c>
    </row>
    <row r="1870" spans="16:17" x14ac:dyDescent="0.25">
      <c r="P1870" t="str">
        <f>CONCATENATE(ROW(P1870)-2," - ",Komponenty!B1870)</f>
        <v xml:space="preserve">1868 - </v>
      </c>
      <c r="Q1870" t="str">
        <f>CONCATENATE(Opatrenia!B1864&amp;" - "&amp;Opatrenia!D1864)</f>
        <v xml:space="preserve"> - </v>
      </c>
    </row>
    <row r="1871" spans="16:17" x14ac:dyDescent="0.25">
      <c r="P1871" t="str">
        <f>CONCATENATE(ROW(P1871)-2," - ",Komponenty!B1871)</f>
        <v xml:space="preserve">1869 - </v>
      </c>
      <c r="Q1871" t="str">
        <f>CONCATENATE(Opatrenia!B1865&amp;" - "&amp;Opatrenia!D1865)</f>
        <v xml:space="preserve"> - </v>
      </c>
    </row>
    <row r="1872" spans="16:17" x14ac:dyDescent="0.25">
      <c r="P1872" t="str">
        <f>CONCATENATE(ROW(P1872)-2," - ",Komponenty!B1872)</f>
        <v xml:space="preserve">1870 - </v>
      </c>
      <c r="Q1872" t="str">
        <f>CONCATENATE(Opatrenia!B1866&amp;" - "&amp;Opatrenia!D1866)</f>
        <v xml:space="preserve"> - </v>
      </c>
    </row>
    <row r="1873" spans="16:17" x14ac:dyDescent="0.25">
      <c r="P1873" t="str">
        <f>CONCATENATE(ROW(P1873)-2," - ",Komponenty!B1873)</f>
        <v xml:space="preserve">1871 - </v>
      </c>
      <c r="Q1873" t="str">
        <f>CONCATENATE(Opatrenia!B1867&amp;" - "&amp;Opatrenia!D1867)</f>
        <v xml:space="preserve"> - </v>
      </c>
    </row>
    <row r="1874" spans="16:17" x14ac:dyDescent="0.25">
      <c r="P1874" t="str">
        <f>CONCATENATE(ROW(P1874)-2," - ",Komponenty!B1874)</f>
        <v xml:space="preserve">1872 - </v>
      </c>
      <c r="Q1874" t="str">
        <f>CONCATENATE(Opatrenia!B1868&amp;" - "&amp;Opatrenia!D1868)</f>
        <v xml:space="preserve"> - </v>
      </c>
    </row>
    <row r="1875" spans="16:17" x14ac:dyDescent="0.25">
      <c r="P1875" t="str">
        <f>CONCATENATE(ROW(P1875)-2," - ",Komponenty!B1875)</f>
        <v xml:space="preserve">1873 - </v>
      </c>
      <c r="Q1875" t="str">
        <f>CONCATENATE(Opatrenia!B1869&amp;" - "&amp;Opatrenia!D1869)</f>
        <v xml:space="preserve"> - </v>
      </c>
    </row>
    <row r="1876" spans="16:17" x14ac:dyDescent="0.25">
      <c r="P1876" t="str">
        <f>CONCATENATE(ROW(P1876)-2," - ",Komponenty!B1876)</f>
        <v xml:space="preserve">1874 - </v>
      </c>
      <c r="Q1876" t="str">
        <f>CONCATENATE(Opatrenia!B1870&amp;" - "&amp;Opatrenia!D1870)</f>
        <v xml:space="preserve"> - </v>
      </c>
    </row>
    <row r="1877" spans="16:17" x14ac:dyDescent="0.25">
      <c r="P1877" t="str">
        <f>CONCATENATE(ROW(P1877)-2," - ",Komponenty!B1877)</f>
        <v xml:space="preserve">1875 - </v>
      </c>
      <c r="Q1877" t="str">
        <f>CONCATENATE(Opatrenia!B1871&amp;" - "&amp;Opatrenia!D1871)</f>
        <v xml:space="preserve"> - </v>
      </c>
    </row>
    <row r="1878" spans="16:17" x14ac:dyDescent="0.25">
      <c r="P1878" t="str">
        <f>CONCATENATE(ROW(P1878)-2," - ",Komponenty!B1878)</f>
        <v xml:space="preserve">1876 - </v>
      </c>
      <c r="Q1878" t="str">
        <f>CONCATENATE(Opatrenia!B1872&amp;" - "&amp;Opatrenia!D1872)</f>
        <v xml:space="preserve"> - </v>
      </c>
    </row>
    <row r="1879" spans="16:17" x14ac:dyDescent="0.25">
      <c r="P1879" t="str">
        <f>CONCATENATE(ROW(P1879)-2," - ",Komponenty!B1879)</f>
        <v xml:space="preserve">1877 - </v>
      </c>
      <c r="Q1879" t="str">
        <f>CONCATENATE(Opatrenia!B1873&amp;" - "&amp;Opatrenia!D1873)</f>
        <v xml:space="preserve"> - </v>
      </c>
    </row>
    <row r="1880" spans="16:17" x14ac:dyDescent="0.25">
      <c r="P1880" t="str">
        <f>CONCATENATE(ROW(P1880)-2," - ",Komponenty!B1880)</f>
        <v xml:space="preserve">1878 - </v>
      </c>
      <c r="Q1880" t="str">
        <f>CONCATENATE(Opatrenia!B1874&amp;" - "&amp;Opatrenia!D1874)</f>
        <v xml:space="preserve"> - </v>
      </c>
    </row>
    <row r="1881" spans="16:17" x14ac:dyDescent="0.25">
      <c r="P1881" t="str">
        <f>CONCATENATE(ROW(P1881)-2," - ",Komponenty!B1881)</f>
        <v xml:space="preserve">1879 - </v>
      </c>
      <c r="Q1881" t="str">
        <f>CONCATENATE(Opatrenia!B1875&amp;" - "&amp;Opatrenia!D1875)</f>
        <v xml:space="preserve"> - </v>
      </c>
    </row>
    <row r="1882" spans="16:17" x14ac:dyDescent="0.25">
      <c r="P1882" t="str">
        <f>CONCATENATE(ROW(P1882)-2," - ",Komponenty!B1882)</f>
        <v xml:space="preserve">1880 - </v>
      </c>
      <c r="Q1882" t="str">
        <f>CONCATENATE(Opatrenia!B1876&amp;" - "&amp;Opatrenia!D1876)</f>
        <v xml:space="preserve"> - </v>
      </c>
    </row>
    <row r="1883" spans="16:17" x14ac:dyDescent="0.25">
      <c r="P1883" t="str">
        <f>CONCATENATE(ROW(P1883)-2," - ",Komponenty!B1883)</f>
        <v xml:space="preserve">1881 - </v>
      </c>
      <c r="Q1883" t="str">
        <f>CONCATENATE(Opatrenia!B1877&amp;" - "&amp;Opatrenia!D1877)</f>
        <v xml:space="preserve"> - </v>
      </c>
    </row>
    <row r="1884" spans="16:17" x14ac:dyDescent="0.25">
      <c r="P1884" t="str">
        <f>CONCATENATE(ROW(P1884)-2," - ",Komponenty!B1884)</f>
        <v xml:space="preserve">1882 - </v>
      </c>
      <c r="Q1884" t="str">
        <f>CONCATENATE(Opatrenia!B1878&amp;" - "&amp;Opatrenia!D1878)</f>
        <v xml:space="preserve"> - </v>
      </c>
    </row>
    <row r="1885" spans="16:17" x14ac:dyDescent="0.25">
      <c r="P1885" t="str">
        <f>CONCATENATE(ROW(P1885)-2," - ",Komponenty!B1885)</f>
        <v xml:space="preserve">1883 - </v>
      </c>
      <c r="Q1885" t="str">
        <f>CONCATENATE(Opatrenia!B1879&amp;" - "&amp;Opatrenia!D1879)</f>
        <v xml:space="preserve"> - </v>
      </c>
    </row>
    <row r="1886" spans="16:17" x14ac:dyDescent="0.25">
      <c r="P1886" t="str">
        <f>CONCATENATE(ROW(P1886)-2," - ",Komponenty!B1886)</f>
        <v xml:space="preserve">1884 - </v>
      </c>
      <c r="Q1886" t="str">
        <f>CONCATENATE(Opatrenia!B1880&amp;" - "&amp;Opatrenia!D1880)</f>
        <v xml:space="preserve"> - </v>
      </c>
    </row>
    <row r="1887" spans="16:17" x14ac:dyDescent="0.25">
      <c r="P1887" t="str">
        <f>CONCATENATE(ROW(P1887)-2," - ",Komponenty!B1887)</f>
        <v xml:space="preserve">1885 - </v>
      </c>
      <c r="Q1887" t="str">
        <f>CONCATENATE(Opatrenia!B1881&amp;" - "&amp;Opatrenia!D1881)</f>
        <v xml:space="preserve"> - </v>
      </c>
    </row>
    <row r="1888" spans="16:17" x14ac:dyDescent="0.25">
      <c r="P1888" t="str">
        <f>CONCATENATE(ROW(P1888)-2," - ",Komponenty!B1888)</f>
        <v xml:space="preserve">1886 - </v>
      </c>
      <c r="Q1888" t="str">
        <f>CONCATENATE(Opatrenia!B1882&amp;" - "&amp;Opatrenia!D1882)</f>
        <v xml:space="preserve"> - </v>
      </c>
    </row>
    <row r="1889" spans="16:17" x14ac:dyDescent="0.25">
      <c r="P1889" t="str">
        <f>CONCATENATE(ROW(P1889)-2," - ",Komponenty!B1889)</f>
        <v xml:space="preserve">1887 - </v>
      </c>
      <c r="Q1889" t="str">
        <f>CONCATENATE(Opatrenia!B1883&amp;" - "&amp;Opatrenia!D1883)</f>
        <v xml:space="preserve"> - </v>
      </c>
    </row>
    <row r="1890" spans="16:17" x14ac:dyDescent="0.25">
      <c r="P1890" t="str">
        <f>CONCATENATE(ROW(P1890)-2," - ",Komponenty!B1890)</f>
        <v xml:space="preserve">1888 - </v>
      </c>
      <c r="Q1890" t="str">
        <f>CONCATENATE(Opatrenia!B1884&amp;" - "&amp;Opatrenia!D1884)</f>
        <v xml:space="preserve"> - </v>
      </c>
    </row>
    <row r="1891" spans="16:17" x14ac:dyDescent="0.25">
      <c r="P1891" t="str">
        <f>CONCATENATE(ROW(P1891)-2," - ",Komponenty!B1891)</f>
        <v xml:space="preserve">1889 - </v>
      </c>
      <c r="Q1891" t="str">
        <f>CONCATENATE(Opatrenia!B1885&amp;" - "&amp;Opatrenia!D1885)</f>
        <v xml:space="preserve"> - </v>
      </c>
    </row>
    <row r="1892" spans="16:17" x14ac:dyDescent="0.25">
      <c r="P1892" t="str">
        <f>CONCATENATE(ROW(P1892)-2," - ",Komponenty!B1892)</f>
        <v xml:space="preserve">1890 - </v>
      </c>
      <c r="Q1892" t="str">
        <f>CONCATENATE(Opatrenia!B1886&amp;" - "&amp;Opatrenia!D1886)</f>
        <v xml:space="preserve"> - </v>
      </c>
    </row>
    <row r="1893" spans="16:17" x14ac:dyDescent="0.25">
      <c r="P1893" t="str">
        <f>CONCATENATE(ROW(P1893)-2," - ",Komponenty!B1893)</f>
        <v xml:space="preserve">1891 - </v>
      </c>
      <c r="Q1893" t="str">
        <f>CONCATENATE(Opatrenia!B1887&amp;" - "&amp;Opatrenia!D1887)</f>
        <v xml:space="preserve"> - </v>
      </c>
    </row>
    <row r="1894" spans="16:17" x14ac:dyDescent="0.25">
      <c r="P1894" t="str">
        <f>CONCATENATE(ROW(P1894)-2," - ",Komponenty!B1894)</f>
        <v xml:space="preserve">1892 - </v>
      </c>
      <c r="Q1894" t="str">
        <f>CONCATENATE(Opatrenia!B1888&amp;" - "&amp;Opatrenia!D1888)</f>
        <v xml:space="preserve"> - </v>
      </c>
    </row>
    <row r="1895" spans="16:17" x14ac:dyDescent="0.25">
      <c r="P1895" t="str">
        <f>CONCATENATE(ROW(P1895)-2," - ",Komponenty!B1895)</f>
        <v xml:space="preserve">1893 - </v>
      </c>
      <c r="Q1895" t="str">
        <f>CONCATENATE(Opatrenia!B1889&amp;" - "&amp;Opatrenia!D1889)</f>
        <v xml:space="preserve"> - </v>
      </c>
    </row>
    <row r="1896" spans="16:17" x14ac:dyDescent="0.25">
      <c r="P1896" t="str">
        <f>CONCATENATE(ROW(P1896)-2," - ",Komponenty!B1896)</f>
        <v xml:space="preserve">1894 - </v>
      </c>
      <c r="Q1896" t="str">
        <f>CONCATENATE(Opatrenia!B1890&amp;" - "&amp;Opatrenia!D1890)</f>
        <v xml:space="preserve"> - </v>
      </c>
    </row>
    <row r="1897" spans="16:17" x14ac:dyDescent="0.25">
      <c r="P1897" t="str">
        <f>CONCATENATE(ROW(P1897)-2," - ",Komponenty!B1897)</f>
        <v xml:space="preserve">1895 - </v>
      </c>
      <c r="Q1897" t="str">
        <f>CONCATENATE(Opatrenia!B1891&amp;" - "&amp;Opatrenia!D1891)</f>
        <v xml:space="preserve"> - </v>
      </c>
    </row>
    <row r="1898" spans="16:17" x14ac:dyDescent="0.25">
      <c r="P1898" t="str">
        <f>CONCATENATE(ROW(P1898)-2," - ",Komponenty!B1898)</f>
        <v xml:space="preserve">1896 - </v>
      </c>
      <c r="Q1898" t="str">
        <f>CONCATENATE(Opatrenia!B1892&amp;" - "&amp;Opatrenia!D1892)</f>
        <v xml:space="preserve"> - </v>
      </c>
    </row>
    <row r="1899" spans="16:17" x14ac:dyDescent="0.25">
      <c r="P1899" t="str">
        <f>CONCATENATE(ROW(P1899)-2," - ",Komponenty!B1899)</f>
        <v xml:space="preserve">1897 - </v>
      </c>
      <c r="Q1899" t="str">
        <f>CONCATENATE(Opatrenia!B1893&amp;" - "&amp;Opatrenia!D1893)</f>
        <v xml:space="preserve"> - </v>
      </c>
    </row>
    <row r="1900" spans="16:17" x14ac:dyDescent="0.25">
      <c r="P1900" t="str">
        <f>CONCATENATE(ROW(P1900)-2," - ",Komponenty!B1900)</f>
        <v xml:space="preserve">1898 - </v>
      </c>
      <c r="Q1900" t="str">
        <f>CONCATENATE(Opatrenia!B1894&amp;" - "&amp;Opatrenia!D1894)</f>
        <v xml:space="preserve"> - </v>
      </c>
    </row>
    <row r="1901" spans="16:17" x14ac:dyDescent="0.25">
      <c r="P1901" t="str">
        <f>CONCATENATE(ROW(P1901)-2," - ",Komponenty!B1901)</f>
        <v xml:space="preserve">1899 - </v>
      </c>
      <c r="Q1901" t="str">
        <f>CONCATENATE(Opatrenia!B1895&amp;" - "&amp;Opatrenia!D1895)</f>
        <v xml:space="preserve"> - </v>
      </c>
    </row>
    <row r="1902" spans="16:17" x14ac:dyDescent="0.25">
      <c r="P1902" t="str">
        <f>CONCATENATE(ROW(P1902)-2," - ",Komponenty!B1902)</f>
        <v xml:space="preserve">1900 - </v>
      </c>
      <c r="Q1902" t="str">
        <f>CONCATENATE(Opatrenia!B1896&amp;" - "&amp;Opatrenia!D1896)</f>
        <v xml:space="preserve"> - </v>
      </c>
    </row>
    <row r="1903" spans="16:17" x14ac:dyDescent="0.25">
      <c r="P1903" t="str">
        <f>CONCATENATE(ROW(P1903)-2," - ",Komponenty!B1903)</f>
        <v xml:space="preserve">1901 - </v>
      </c>
      <c r="Q1903" t="str">
        <f>CONCATENATE(Opatrenia!B1897&amp;" - "&amp;Opatrenia!D1897)</f>
        <v xml:space="preserve"> - </v>
      </c>
    </row>
    <row r="1904" spans="16:17" x14ac:dyDescent="0.25">
      <c r="P1904" t="str">
        <f>CONCATENATE(ROW(P1904)-2," - ",Komponenty!B1904)</f>
        <v xml:space="preserve">1902 - </v>
      </c>
      <c r="Q1904" t="str">
        <f>CONCATENATE(Opatrenia!B1898&amp;" - "&amp;Opatrenia!D1898)</f>
        <v xml:space="preserve"> - </v>
      </c>
    </row>
    <row r="1905" spans="16:17" x14ac:dyDescent="0.25">
      <c r="P1905" t="str">
        <f>CONCATENATE(ROW(P1905)-2," - ",Komponenty!B1905)</f>
        <v xml:space="preserve">1903 - </v>
      </c>
      <c r="Q1905" t="str">
        <f>CONCATENATE(Opatrenia!B1899&amp;" - "&amp;Opatrenia!D1899)</f>
        <v xml:space="preserve"> - </v>
      </c>
    </row>
    <row r="1906" spans="16:17" x14ac:dyDescent="0.25">
      <c r="P1906" t="str">
        <f>CONCATENATE(ROW(P1906)-2," - ",Komponenty!B1906)</f>
        <v xml:space="preserve">1904 - </v>
      </c>
      <c r="Q1906" t="str">
        <f>CONCATENATE(Opatrenia!B1900&amp;" - "&amp;Opatrenia!D1900)</f>
        <v xml:space="preserve"> - </v>
      </c>
    </row>
    <row r="1907" spans="16:17" x14ac:dyDescent="0.25">
      <c r="P1907" t="str">
        <f>CONCATENATE(ROW(P1907)-2," - ",Komponenty!B1907)</f>
        <v xml:space="preserve">1905 - </v>
      </c>
      <c r="Q1907" t="str">
        <f>CONCATENATE(Opatrenia!B1901&amp;" - "&amp;Opatrenia!D1901)</f>
        <v xml:space="preserve"> - </v>
      </c>
    </row>
    <row r="1908" spans="16:17" x14ac:dyDescent="0.25">
      <c r="P1908" t="str">
        <f>CONCATENATE(ROW(P1908)-2," - ",Komponenty!B1908)</f>
        <v xml:space="preserve">1906 - </v>
      </c>
      <c r="Q1908" t="str">
        <f>CONCATENATE(Opatrenia!B1902&amp;" - "&amp;Opatrenia!D1902)</f>
        <v xml:space="preserve"> - </v>
      </c>
    </row>
    <row r="1909" spans="16:17" x14ac:dyDescent="0.25">
      <c r="P1909" t="str">
        <f>CONCATENATE(ROW(P1909)-2," - ",Komponenty!B1909)</f>
        <v xml:space="preserve">1907 - </v>
      </c>
      <c r="Q1909" t="str">
        <f>CONCATENATE(Opatrenia!B1903&amp;" - "&amp;Opatrenia!D1903)</f>
        <v xml:space="preserve"> - </v>
      </c>
    </row>
    <row r="1910" spans="16:17" x14ac:dyDescent="0.25">
      <c r="P1910" t="str">
        <f>CONCATENATE(ROW(P1910)-2," - ",Komponenty!B1910)</f>
        <v xml:space="preserve">1908 - </v>
      </c>
      <c r="Q1910" t="str">
        <f>CONCATENATE(Opatrenia!B1904&amp;" - "&amp;Opatrenia!D1904)</f>
        <v xml:space="preserve"> - </v>
      </c>
    </row>
    <row r="1911" spans="16:17" x14ac:dyDescent="0.25">
      <c r="P1911" t="str">
        <f>CONCATENATE(ROW(P1911)-2," - ",Komponenty!B1911)</f>
        <v xml:space="preserve">1909 - </v>
      </c>
      <c r="Q1911" t="str">
        <f>CONCATENATE(Opatrenia!B1905&amp;" - "&amp;Opatrenia!D1905)</f>
        <v xml:space="preserve"> - </v>
      </c>
    </row>
    <row r="1912" spans="16:17" x14ac:dyDescent="0.25">
      <c r="P1912" t="str">
        <f>CONCATENATE(ROW(P1912)-2," - ",Komponenty!B1912)</f>
        <v xml:space="preserve">1910 - </v>
      </c>
      <c r="Q1912" t="str">
        <f>CONCATENATE(Opatrenia!B1906&amp;" - "&amp;Opatrenia!D1906)</f>
        <v xml:space="preserve"> - </v>
      </c>
    </row>
    <row r="1913" spans="16:17" x14ac:dyDescent="0.25">
      <c r="P1913" t="str">
        <f>CONCATENATE(ROW(P1913)-2," - ",Komponenty!B1913)</f>
        <v xml:space="preserve">1911 - </v>
      </c>
      <c r="Q1913" t="str">
        <f>CONCATENATE(Opatrenia!B1907&amp;" - "&amp;Opatrenia!D1907)</f>
        <v xml:space="preserve"> - </v>
      </c>
    </row>
    <row r="1914" spans="16:17" x14ac:dyDescent="0.25">
      <c r="P1914" t="str">
        <f>CONCATENATE(ROW(P1914)-2," - ",Komponenty!B1914)</f>
        <v xml:space="preserve">1912 - </v>
      </c>
      <c r="Q1914" t="str">
        <f>CONCATENATE(Opatrenia!B1908&amp;" - "&amp;Opatrenia!D1908)</f>
        <v xml:space="preserve"> - </v>
      </c>
    </row>
    <row r="1915" spans="16:17" x14ac:dyDescent="0.25">
      <c r="P1915" t="str">
        <f>CONCATENATE(ROW(P1915)-2," - ",Komponenty!B1915)</f>
        <v xml:space="preserve">1913 - </v>
      </c>
      <c r="Q1915" t="str">
        <f>CONCATENATE(Opatrenia!B1909&amp;" - "&amp;Opatrenia!D1909)</f>
        <v xml:space="preserve"> - </v>
      </c>
    </row>
    <row r="1916" spans="16:17" x14ac:dyDescent="0.25">
      <c r="P1916" t="str">
        <f>CONCATENATE(ROW(P1916)-2," - ",Komponenty!B1916)</f>
        <v xml:space="preserve">1914 - </v>
      </c>
      <c r="Q1916" t="str">
        <f>CONCATENATE(Opatrenia!B1910&amp;" - "&amp;Opatrenia!D1910)</f>
        <v xml:space="preserve"> - </v>
      </c>
    </row>
    <row r="1917" spans="16:17" x14ac:dyDescent="0.25">
      <c r="P1917" t="str">
        <f>CONCATENATE(ROW(P1917)-2," - ",Komponenty!B1917)</f>
        <v xml:space="preserve">1915 - </v>
      </c>
      <c r="Q1917" t="str">
        <f>CONCATENATE(Opatrenia!B1911&amp;" - "&amp;Opatrenia!D1911)</f>
        <v xml:space="preserve"> - </v>
      </c>
    </row>
    <row r="1918" spans="16:17" x14ac:dyDescent="0.25">
      <c r="P1918" t="str">
        <f>CONCATENATE(ROW(P1918)-2," - ",Komponenty!B1918)</f>
        <v xml:space="preserve">1916 - </v>
      </c>
      <c r="Q1918" t="str">
        <f>CONCATENATE(Opatrenia!B1912&amp;" - "&amp;Opatrenia!D1912)</f>
        <v xml:space="preserve"> - </v>
      </c>
    </row>
    <row r="1919" spans="16:17" x14ac:dyDescent="0.25">
      <c r="P1919" t="str">
        <f>CONCATENATE(ROW(P1919)-2," - ",Komponenty!B1919)</f>
        <v xml:space="preserve">1917 - </v>
      </c>
      <c r="Q1919" t="str">
        <f>CONCATENATE(Opatrenia!B1913&amp;" - "&amp;Opatrenia!D1913)</f>
        <v xml:space="preserve"> - </v>
      </c>
    </row>
    <row r="1920" spans="16:17" x14ac:dyDescent="0.25">
      <c r="P1920" t="str">
        <f>CONCATENATE(ROW(P1920)-2," - ",Komponenty!B1920)</f>
        <v xml:space="preserve">1918 - </v>
      </c>
      <c r="Q1920" t="str">
        <f>CONCATENATE(Opatrenia!B1914&amp;" - "&amp;Opatrenia!D1914)</f>
        <v xml:space="preserve"> - </v>
      </c>
    </row>
    <row r="1921" spans="16:17" x14ac:dyDescent="0.25">
      <c r="P1921" t="str">
        <f>CONCATENATE(ROW(P1921)-2," - ",Komponenty!B1921)</f>
        <v xml:space="preserve">1919 - </v>
      </c>
      <c r="Q1921" t="str">
        <f>CONCATENATE(Opatrenia!B1915&amp;" - "&amp;Opatrenia!D1915)</f>
        <v xml:space="preserve"> - </v>
      </c>
    </row>
    <row r="1922" spans="16:17" x14ac:dyDescent="0.25">
      <c r="P1922" t="str">
        <f>CONCATENATE(ROW(P1922)-2," - ",Komponenty!B1922)</f>
        <v xml:space="preserve">1920 - </v>
      </c>
      <c r="Q1922" t="str">
        <f>CONCATENATE(Opatrenia!B1916&amp;" - "&amp;Opatrenia!D1916)</f>
        <v xml:space="preserve"> - </v>
      </c>
    </row>
    <row r="1923" spans="16:17" x14ac:dyDescent="0.25">
      <c r="P1923" t="str">
        <f>CONCATENATE(ROW(P1923)-2," - ",Komponenty!B1923)</f>
        <v xml:space="preserve">1921 - </v>
      </c>
      <c r="Q1923" t="str">
        <f>CONCATENATE(Opatrenia!B1917&amp;" - "&amp;Opatrenia!D1917)</f>
        <v xml:space="preserve"> - </v>
      </c>
    </row>
    <row r="1924" spans="16:17" x14ac:dyDescent="0.25">
      <c r="P1924" t="str">
        <f>CONCATENATE(ROW(P1924)-2," - ",Komponenty!B1924)</f>
        <v xml:space="preserve">1922 - </v>
      </c>
      <c r="Q1924" t="str">
        <f>CONCATENATE(Opatrenia!B1918&amp;" - "&amp;Opatrenia!D1918)</f>
        <v xml:space="preserve"> - </v>
      </c>
    </row>
    <row r="1925" spans="16:17" x14ac:dyDescent="0.25">
      <c r="P1925" t="str">
        <f>CONCATENATE(ROW(P1925)-2," - ",Komponenty!B1925)</f>
        <v xml:space="preserve">1923 - </v>
      </c>
      <c r="Q1925" t="str">
        <f>CONCATENATE(Opatrenia!B1919&amp;" - "&amp;Opatrenia!D1919)</f>
        <v xml:space="preserve"> - </v>
      </c>
    </row>
    <row r="1926" spans="16:17" x14ac:dyDescent="0.25">
      <c r="P1926" t="str">
        <f>CONCATENATE(ROW(P1926)-2," - ",Komponenty!B1926)</f>
        <v xml:space="preserve">1924 - </v>
      </c>
      <c r="Q1926" t="str">
        <f>CONCATENATE(Opatrenia!B1920&amp;" - "&amp;Opatrenia!D1920)</f>
        <v xml:space="preserve"> - </v>
      </c>
    </row>
    <row r="1927" spans="16:17" x14ac:dyDescent="0.25">
      <c r="P1927" t="str">
        <f>CONCATENATE(ROW(P1927)-2," - ",Komponenty!B1927)</f>
        <v xml:space="preserve">1925 - </v>
      </c>
      <c r="Q1927" t="str">
        <f>CONCATENATE(Opatrenia!B1921&amp;" - "&amp;Opatrenia!D1921)</f>
        <v xml:space="preserve"> - </v>
      </c>
    </row>
    <row r="1928" spans="16:17" x14ac:dyDescent="0.25">
      <c r="P1928" t="str">
        <f>CONCATENATE(ROW(P1928)-2," - ",Komponenty!B1928)</f>
        <v xml:space="preserve">1926 - </v>
      </c>
      <c r="Q1928" t="str">
        <f>CONCATENATE(Opatrenia!B1922&amp;" - "&amp;Opatrenia!D1922)</f>
        <v xml:space="preserve"> - </v>
      </c>
    </row>
    <row r="1929" spans="16:17" x14ac:dyDescent="0.25">
      <c r="P1929" t="str">
        <f>CONCATENATE(ROW(P1929)-2," - ",Komponenty!B1929)</f>
        <v xml:space="preserve">1927 - </v>
      </c>
      <c r="Q1929" t="str">
        <f>CONCATENATE(Opatrenia!B1923&amp;" - "&amp;Opatrenia!D1923)</f>
        <v xml:space="preserve"> - </v>
      </c>
    </row>
    <row r="1930" spans="16:17" x14ac:dyDescent="0.25">
      <c r="P1930" t="str">
        <f>CONCATENATE(ROW(P1930)-2," - ",Komponenty!B1930)</f>
        <v xml:space="preserve">1928 - </v>
      </c>
      <c r="Q1930" t="str">
        <f>CONCATENATE(Opatrenia!B1924&amp;" - "&amp;Opatrenia!D1924)</f>
        <v xml:space="preserve"> - </v>
      </c>
    </row>
    <row r="1931" spans="16:17" x14ac:dyDescent="0.25">
      <c r="P1931" t="str">
        <f>CONCATENATE(ROW(P1931)-2," - ",Komponenty!B1931)</f>
        <v xml:space="preserve">1929 - </v>
      </c>
      <c r="Q1931" t="str">
        <f>CONCATENATE(Opatrenia!B1925&amp;" - "&amp;Opatrenia!D1925)</f>
        <v xml:space="preserve"> - </v>
      </c>
    </row>
    <row r="1932" spans="16:17" x14ac:dyDescent="0.25">
      <c r="P1932" t="str">
        <f>CONCATENATE(ROW(P1932)-2," - ",Komponenty!B1932)</f>
        <v xml:space="preserve">1930 - </v>
      </c>
      <c r="Q1932" t="str">
        <f>CONCATENATE(Opatrenia!B1926&amp;" - "&amp;Opatrenia!D1926)</f>
        <v xml:space="preserve"> - </v>
      </c>
    </row>
    <row r="1933" spans="16:17" x14ac:dyDescent="0.25">
      <c r="P1933" t="str">
        <f>CONCATENATE(ROW(P1933)-2," - ",Komponenty!B1933)</f>
        <v xml:space="preserve">1931 - </v>
      </c>
      <c r="Q1933" t="str">
        <f>CONCATENATE(Opatrenia!B1927&amp;" - "&amp;Opatrenia!D1927)</f>
        <v xml:space="preserve"> - </v>
      </c>
    </row>
    <row r="1934" spans="16:17" x14ac:dyDescent="0.25">
      <c r="P1934" t="str">
        <f>CONCATENATE(ROW(P1934)-2," - ",Komponenty!B1934)</f>
        <v xml:space="preserve">1932 - </v>
      </c>
      <c r="Q1934" t="str">
        <f>CONCATENATE(Opatrenia!B1928&amp;" - "&amp;Opatrenia!D1928)</f>
        <v xml:space="preserve"> - </v>
      </c>
    </row>
    <row r="1935" spans="16:17" x14ac:dyDescent="0.25">
      <c r="P1935" t="str">
        <f>CONCATENATE(ROW(P1935)-2," - ",Komponenty!B1935)</f>
        <v xml:space="preserve">1933 - </v>
      </c>
      <c r="Q1935" t="str">
        <f>CONCATENATE(Opatrenia!B1929&amp;" - "&amp;Opatrenia!D1929)</f>
        <v xml:space="preserve"> - </v>
      </c>
    </row>
    <row r="1936" spans="16:17" x14ac:dyDescent="0.25">
      <c r="P1936" t="str">
        <f>CONCATENATE(ROW(P1936)-2," - ",Komponenty!B1936)</f>
        <v xml:space="preserve">1934 - </v>
      </c>
      <c r="Q1936" t="str">
        <f>CONCATENATE(Opatrenia!B1930&amp;" - "&amp;Opatrenia!D1930)</f>
        <v xml:space="preserve"> - </v>
      </c>
    </row>
    <row r="1937" spans="16:17" x14ac:dyDescent="0.25">
      <c r="P1937" t="str">
        <f>CONCATENATE(ROW(P1937)-2," - ",Komponenty!B1937)</f>
        <v xml:space="preserve">1935 - </v>
      </c>
      <c r="Q1937" t="str">
        <f>CONCATENATE(Opatrenia!B1931&amp;" - "&amp;Opatrenia!D1931)</f>
        <v xml:space="preserve"> - </v>
      </c>
    </row>
    <row r="1938" spans="16:17" x14ac:dyDescent="0.25">
      <c r="P1938" t="str">
        <f>CONCATENATE(ROW(P1938)-2," - ",Komponenty!B1938)</f>
        <v xml:space="preserve">1936 - </v>
      </c>
      <c r="Q1938" t="str">
        <f>CONCATENATE(Opatrenia!B1932&amp;" - "&amp;Opatrenia!D1932)</f>
        <v xml:space="preserve"> - </v>
      </c>
    </row>
    <row r="1939" spans="16:17" x14ac:dyDescent="0.25">
      <c r="P1939" t="str">
        <f>CONCATENATE(ROW(P1939)-2," - ",Komponenty!B1939)</f>
        <v xml:space="preserve">1937 - </v>
      </c>
      <c r="Q1939" t="str">
        <f>CONCATENATE(Opatrenia!B1933&amp;" - "&amp;Opatrenia!D1933)</f>
        <v xml:space="preserve"> - </v>
      </c>
    </row>
    <row r="1940" spans="16:17" x14ac:dyDescent="0.25">
      <c r="P1940" t="str">
        <f>CONCATENATE(ROW(P1940)-2," - ",Komponenty!B1940)</f>
        <v xml:space="preserve">1938 - </v>
      </c>
      <c r="Q1940" t="str">
        <f>CONCATENATE(Opatrenia!B1934&amp;" - "&amp;Opatrenia!D1934)</f>
        <v xml:space="preserve"> - </v>
      </c>
    </row>
    <row r="1941" spans="16:17" x14ac:dyDescent="0.25">
      <c r="P1941" t="str">
        <f>CONCATENATE(ROW(P1941)-2," - ",Komponenty!B1941)</f>
        <v xml:space="preserve">1939 - </v>
      </c>
      <c r="Q1941" t="str">
        <f>CONCATENATE(Opatrenia!B1935&amp;" - "&amp;Opatrenia!D1935)</f>
        <v xml:space="preserve"> - </v>
      </c>
    </row>
    <row r="1942" spans="16:17" x14ac:dyDescent="0.25">
      <c r="P1942" t="str">
        <f>CONCATENATE(ROW(P1942)-2," - ",Komponenty!B1942)</f>
        <v xml:space="preserve">1940 - </v>
      </c>
      <c r="Q1942" t="str">
        <f>CONCATENATE(Opatrenia!B1936&amp;" - "&amp;Opatrenia!D1936)</f>
        <v xml:space="preserve"> - </v>
      </c>
    </row>
    <row r="1943" spans="16:17" x14ac:dyDescent="0.25">
      <c r="P1943" t="str">
        <f>CONCATENATE(ROW(P1943)-2," - ",Komponenty!B1943)</f>
        <v xml:space="preserve">1941 - </v>
      </c>
      <c r="Q1943" t="str">
        <f>CONCATENATE(Opatrenia!B1937&amp;" - "&amp;Opatrenia!D1937)</f>
        <v xml:space="preserve"> - </v>
      </c>
    </row>
    <row r="1944" spans="16:17" x14ac:dyDescent="0.25">
      <c r="P1944" t="str">
        <f>CONCATENATE(ROW(P1944)-2," - ",Komponenty!B1944)</f>
        <v xml:space="preserve">1942 - </v>
      </c>
      <c r="Q1944" t="str">
        <f>CONCATENATE(Opatrenia!B1938&amp;" - "&amp;Opatrenia!D1938)</f>
        <v xml:space="preserve"> - </v>
      </c>
    </row>
    <row r="1945" spans="16:17" x14ac:dyDescent="0.25">
      <c r="P1945" t="str">
        <f>CONCATENATE(ROW(P1945)-2," - ",Komponenty!B1945)</f>
        <v xml:space="preserve">1943 - </v>
      </c>
      <c r="Q1945" t="str">
        <f>CONCATENATE(Opatrenia!B1939&amp;" - "&amp;Opatrenia!D1939)</f>
        <v xml:space="preserve"> - </v>
      </c>
    </row>
    <row r="1946" spans="16:17" x14ac:dyDescent="0.25">
      <c r="P1946" t="str">
        <f>CONCATENATE(ROW(P1946)-2," - ",Komponenty!B1946)</f>
        <v xml:space="preserve">1944 - </v>
      </c>
      <c r="Q1946" t="str">
        <f>CONCATENATE(Opatrenia!B1940&amp;" - "&amp;Opatrenia!D1940)</f>
        <v xml:space="preserve"> - </v>
      </c>
    </row>
    <row r="1947" spans="16:17" x14ac:dyDescent="0.25">
      <c r="P1947" t="str">
        <f>CONCATENATE(ROW(P1947)-2," - ",Komponenty!B1947)</f>
        <v xml:space="preserve">1945 - </v>
      </c>
      <c r="Q1947" t="str">
        <f>CONCATENATE(Opatrenia!B1941&amp;" - "&amp;Opatrenia!D1941)</f>
        <v xml:space="preserve"> - </v>
      </c>
    </row>
    <row r="1948" spans="16:17" x14ac:dyDescent="0.25">
      <c r="P1948" t="str">
        <f>CONCATENATE(ROW(P1948)-2," - ",Komponenty!B1948)</f>
        <v xml:space="preserve">1946 - </v>
      </c>
      <c r="Q1948" t="str">
        <f>CONCATENATE(Opatrenia!B1942&amp;" - "&amp;Opatrenia!D1942)</f>
        <v xml:space="preserve"> - </v>
      </c>
    </row>
    <row r="1949" spans="16:17" x14ac:dyDescent="0.25">
      <c r="P1949" t="str">
        <f>CONCATENATE(ROW(P1949)-2," - ",Komponenty!B1949)</f>
        <v xml:space="preserve">1947 - </v>
      </c>
      <c r="Q1949" t="str">
        <f>CONCATENATE(Opatrenia!B1943&amp;" - "&amp;Opatrenia!D1943)</f>
        <v xml:space="preserve"> - </v>
      </c>
    </row>
    <row r="1950" spans="16:17" x14ac:dyDescent="0.25">
      <c r="P1950" t="str">
        <f>CONCATENATE(ROW(P1950)-2," - ",Komponenty!B1950)</f>
        <v xml:space="preserve">1948 - </v>
      </c>
      <c r="Q1950" t="str">
        <f>CONCATENATE(Opatrenia!B1944&amp;" - "&amp;Opatrenia!D1944)</f>
        <v xml:space="preserve"> - </v>
      </c>
    </row>
    <row r="1951" spans="16:17" x14ac:dyDescent="0.25">
      <c r="P1951" t="str">
        <f>CONCATENATE(ROW(P1951)-2," - ",Komponenty!B1951)</f>
        <v xml:space="preserve">1949 - </v>
      </c>
      <c r="Q1951" t="str">
        <f>CONCATENATE(Opatrenia!B1945&amp;" - "&amp;Opatrenia!D1945)</f>
        <v xml:space="preserve"> - </v>
      </c>
    </row>
    <row r="1952" spans="16:17" x14ac:dyDescent="0.25">
      <c r="P1952" t="str">
        <f>CONCATENATE(ROW(P1952)-2," - ",Komponenty!B1952)</f>
        <v xml:space="preserve">1950 - </v>
      </c>
      <c r="Q1952" t="str">
        <f>CONCATENATE(Opatrenia!B1946&amp;" - "&amp;Opatrenia!D1946)</f>
        <v xml:space="preserve"> - </v>
      </c>
    </row>
    <row r="1953" spans="16:17" x14ac:dyDescent="0.25">
      <c r="P1953" t="str">
        <f>CONCATENATE(ROW(P1953)-2," - ",Komponenty!B1953)</f>
        <v xml:space="preserve">1951 - </v>
      </c>
      <c r="Q1953" t="str">
        <f>CONCATENATE(Opatrenia!B1947&amp;" - "&amp;Opatrenia!D1947)</f>
        <v xml:space="preserve"> - </v>
      </c>
    </row>
    <row r="1954" spans="16:17" x14ac:dyDescent="0.25">
      <c r="P1954" t="str">
        <f>CONCATENATE(ROW(P1954)-2," - ",Komponenty!B1954)</f>
        <v xml:space="preserve">1952 - </v>
      </c>
      <c r="Q1954" t="str">
        <f>CONCATENATE(Opatrenia!B1948&amp;" - "&amp;Opatrenia!D1948)</f>
        <v xml:space="preserve"> - </v>
      </c>
    </row>
    <row r="1955" spans="16:17" x14ac:dyDescent="0.25">
      <c r="P1955" t="str">
        <f>CONCATENATE(ROW(P1955)-2," - ",Komponenty!B1955)</f>
        <v xml:space="preserve">1953 - </v>
      </c>
      <c r="Q1955" t="str">
        <f>CONCATENATE(Opatrenia!B1949&amp;" - "&amp;Opatrenia!D1949)</f>
        <v xml:space="preserve"> - </v>
      </c>
    </row>
    <row r="1956" spans="16:17" x14ac:dyDescent="0.25">
      <c r="P1956" t="str">
        <f>CONCATENATE(ROW(P1956)-2," - ",Komponenty!B1956)</f>
        <v xml:space="preserve">1954 - </v>
      </c>
      <c r="Q1956" t="str">
        <f>CONCATENATE(Opatrenia!B1950&amp;" - "&amp;Opatrenia!D1950)</f>
        <v xml:space="preserve"> - </v>
      </c>
    </row>
    <row r="1957" spans="16:17" x14ac:dyDescent="0.25">
      <c r="P1957" t="str">
        <f>CONCATENATE(ROW(P1957)-2," - ",Komponenty!B1957)</f>
        <v xml:space="preserve">1955 - </v>
      </c>
      <c r="Q1957" t="str">
        <f>CONCATENATE(Opatrenia!B1951&amp;" - "&amp;Opatrenia!D1951)</f>
        <v xml:space="preserve"> - </v>
      </c>
    </row>
    <row r="1958" spans="16:17" x14ac:dyDescent="0.25">
      <c r="P1958" t="str">
        <f>CONCATENATE(ROW(P1958)-2," - ",Komponenty!B1958)</f>
        <v xml:space="preserve">1956 - </v>
      </c>
      <c r="Q1958" t="str">
        <f>CONCATENATE(Opatrenia!B1952&amp;" - "&amp;Opatrenia!D1952)</f>
        <v xml:space="preserve"> - </v>
      </c>
    </row>
    <row r="1959" spans="16:17" x14ac:dyDescent="0.25">
      <c r="P1959" t="str">
        <f>CONCATENATE(ROW(P1959)-2," - ",Komponenty!B1959)</f>
        <v xml:space="preserve">1957 - </v>
      </c>
      <c r="Q1959" t="str">
        <f>CONCATENATE(Opatrenia!B1953&amp;" - "&amp;Opatrenia!D1953)</f>
        <v xml:space="preserve"> - </v>
      </c>
    </row>
    <row r="1960" spans="16:17" x14ac:dyDescent="0.25">
      <c r="P1960" t="str">
        <f>CONCATENATE(ROW(P1960)-2," - ",Komponenty!B1960)</f>
        <v xml:space="preserve">1958 - </v>
      </c>
      <c r="Q1960" t="str">
        <f>CONCATENATE(Opatrenia!B1954&amp;" - "&amp;Opatrenia!D1954)</f>
        <v xml:space="preserve"> - </v>
      </c>
    </row>
    <row r="1961" spans="16:17" x14ac:dyDescent="0.25">
      <c r="P1961" t="str">
        <f>CONCATENATE(ROW(P1961)-2," - ",Komponenty!B1961)</f>
        <v xml:space="preserve">1959 - </v>
      </c>
      <c r="Q1961" t="str">
        <f>CONCATENATE(Opatrenia!B1955&amp;" - "&amp;Opatrenia!D1955)</f>
        <v xml:space="preserve"> - </v>
      </c>
    </row>
    <row r="1962" spans="16:17" x14ac:dyDescent="0.25">
      <c r="P1962" t="str">
        <f>CONCATENATE(ROW(P1962)-2," - ",Komponenty!B1962)</f>
        <v xml:space="preserve">1960 - </v>
      </c>
      <c r="Q1962" t="str">
        <f>CONCATENATE(Opatrenia!B1956&amp;" - "&amp;Opatrenia!D1956)</f>
        <v xml:space="preserve"> - </v>
      </c>
    </row>
    <row r="1963" spans="16:17" x14ac:dyDescent="0.25">
      <c r="P1963" t="str">
        <f>CONCATENATE(ROW(P1963)-2," - ",Komponenty!B1963)</f>
        <v xml:space="preserve">1961 - </v>
      </c>
      <c r="Q1963" t="str">
        <f>CONCATENATE(Opatrenia!B1957&amp;" - "&amp;Opatrenia!D1957)</f>
        <v xml:space="preserve"> - </v>
      </c>
    </row>
    <row r="1964" spans="16:17" x14ac:dyDescent="0.25">
      <c r="P1964" t="str">
        <f>CONCATENATE(ROW(P1964)-2," - ",Komponenty!B1964)</f>
        <v xml:space="preserve">1962 - </v>
      </c>
      <c r="Q1964" t="str">
        <f>CONCATENATE(Opatrenia!B1958&amp;" - "&amp;Opatrenia!D1958)</f>
        <v xml:space="preserve"> - </v>
      </c>
    </row>
    <row r="1965" spans="16:17" x14ac:dyDescent="0.25">
      <c r="P1965" t="str">
        <f>CONCATENATE(ROW(P1965)-2," - ",Komponenty!B1965)</f>
        <v xml:space="preserve">1963 - </v>
      </c>
      <c r="Q1965" t="str">
        <f>CONCATENATE(Opatrenia!B1959&amp;" - "&amp;Opatrenia!D1959)</f>
        <v xml:space="preserve"> - </v>
      </c>
    </row>
    <row r="1966" spans="16:17" x14ac:dyDescent="0.25">
      <c r="P1966" t="str">
        <f>CONCATENATE(ROW(P1966)-2," - ",Komponenty!B1966)</f>
        <v xml:space="preserve">1964 - </v>
      </c>
      <c r="Q1966" t="str">
        <f>CONCATENATE(Opatrenia!B1960&amp;" - "&amp;Opatrenia!D1960)</f>
        <v xml:space="preserve"> - </v>
      </c>
    </row>
    <row r="1967" spans="16:17" x14ac:dyDescent="0.25">
      <c r="P1967" t="str">
        <f>CONCATENATE(ROW(P1967)-2," - ",Komponenty!B1967)</f>
        <v xml:space="preserve">1965 - </v>
      </c>
      <c r="Q1967" t="str">
        <f>CONCATENATE(Opatrenia!B1961&amp;" - "&amp;Opatrenia!D1961)</f>
        <v xml:space="preserve"> - </v>
      </c>
    </row>
    <row r="1968" spans="16:17" x14ac:dyDescent="0.25">
      <c r="P1968" t="str">
        <f>CONCATENATE(ROW(P1968)-2," - ",Komponenty!B1968)</f>
        <v xml:space="preserve">1966 - </v>
      </c>
      <c r="Q1968" t="str">
        <f>CONCATENATE(Opatrenia!B1962&amp;" - "&amp;Opatrenia!D1962)</f>
        <v xml:space="preserve"> - </v>
      </c>
    </row>
    <row r="1969" spans="16:17" x14ac:dyDescent="0.25">
      <c r="P1969" t="str">
        <f>CONCATENATE(ROW(P1969)-2," - ",Komponenty!B1969)</f>
        <v xml:space="preserve">1967 - </v>
      </c>
      <c r="Q1969" t="str">
        <f>CONCATENATE(Opatrenia!B1963&amp;" - "&amp;Opatrenia!D1963)</f>
        <v xml:space="preserve"> - </v>
      </c>
    </row>
    <row r="1970" spans="16:17" x14ac:dyDescent="0.25">
      <c r="P1970" t="str">
        <f>CONCATENATE(ROW(P1970)-2," - ",Komponenty!B1970)</f>
        <v xml:space="preserve">1968 - </v>
      </c>
      <c r="Q1970" t="str">
        <f>CONCATENATE(Opatrenia!B1964&amp;" - "&amp;Opatrenia!D1964)</f>
        <v xml:space="preserve"> - </v>
      </c>
    </row>
    <row r="1971" spans="16:17" x14ac:dyDescent="0.25">
      <c r="P1971" t="str">
        <f>CONCATENATE(ROW(P1971)-2," - ",Komponenty!B1971)</f>
        <v xml:space="preserve">1969 - </v>
      </c>
      <c r="Q1971" t="str">
        <f>CONCATENATE(Opatrenia!B1965&amp;" - "&amp;Opatrenia!D1965)</f>
        <v xml:space="preserve"> - </v>
      </c>
    </row>
    <row r="1972" spans="16:17" x14ac:dyDescent="0.25">
      <c r="P1972" t="str">
        <f>CONCATENATE(ROW(P1972)-2," - ",Komponenty!B1972)</f>
        <v xml:space="preserve">1970 - </v>
      </c>
      <c r="Q1972" t="str">
        <f>CONCATENATE(Opatrenia!B1966&amp;" - "&amp;Opatrenia!D1966)</f>
        <v xml:space="preserve"> - </v>
      </c>
    </row>
    <row r="1973" spans="16:17" x14ac:dyDescent="0.25">
      <c r="P1973" t="str">
        <f>CONCATENATE(ROW(P1973)-2," - ",Komponenty!B1973)</f>
        <v xml:space="preserve">1971 - </v>
      </c>
      <c r="Q1973" t="str">
        <f>CONCATENATE(Opatrenia!B1967&amp;" - "&amp;Opatrenia!D1967)</f>
        <v xml:space="preserve"> - </v>
      </c>
    </row>
    <row r="1974" spans="16:17" x14ac:dyDescent="0.25">
      <c r="P1974" t="str">
        <f>CONCATENATE(ROW(P1974)-2," - ",Komponenty!B1974)</f>
        <v xml:space="preserve">1972 - </v>
      </c>
      <c r="Q1974" t="str">
        <f>CONCATENATE(Opatrenia!B1968&amp;" - "&amp;Opatrenia!D1968)</f>
        <v xml:space="preserve"> - </v>
      </c>
    </row>
    <row r="1975" spans="16:17" x14ac:dyDescent="0.25">
      <c r="P1975" t="str">
        <f>CONCATENATE(ROW(P1975)-2," - ",Komponenty!B1975)</f>
        <v xml:space="preserve">1973 - </v>
      </c>
      <c r="Q1975" t="str">
        <f>CONCATENATE(Opatrenia!B1969&amp;" - "&amp;Opatrenia!D1969)</f>
        <v xml:space="preserve"> - </v>
      </c>
    </row>
    <row r="1976" spans="16:17" x14ac:dyDescent="0.25">
      <c r="P1976" t="str">
        <f>CONCATENATE(ROW(P1976)-2," - ",Komponenty!B1976)</f>
        <v xml:space="preserve">1974 - </v>
      </c>
      <c r="Q1976" t="str">
        <f>CONCATENATE(Opatrenia!B1970&amp;" - "&amp;Opatrenia!D1970)</f>
        <v xml:space="preserve"> - </v>
      </c>
    </row>
    <row r="1977" spans="16:17" x14ac:dyDescent="0.25">
      <c r="P1977" t="str">
        <f>CONCATENATE(ROW(P1977)-2," - ",Komponenty!B1977)</f>
        <v xml:space="preserve">1975 - </v>
      </c>
      <c r="Q1977" t="str">
        <f>CONCATENATE(Opatrenia!B1971&amp;" - "&amp;Opatrenia!D1971)</f>
        <v xml:space="preserve"> - </v>
      </c>
    </row>
    <row r="1978" spans="16:17" x14ac:dyDescent="0.25">
      <c r="P1978" t="str">
        <f>CONCATENATE(ROW(P1978)-2," - ",Komponenty!B1978)</f>
        <v xml:space="preserve">1976 - </v>
      </c>
      <c r="Q1978" t="str">
        <f>CONCATENATE(Opatrenia!B1972&amp;" - "&amp;Opatrenia!D1972)</f>
        <v xml:space="preserve"> - </v>
      </c>
    </row>
    <row r="1979" spans="16:17" x14ac:dyDescent="0.25">
      <c r="P1979" t="str">
        <f>CONCATENATE(ROW(P1979)-2," - ",Komponenty!B1979)</f>
        <v xml:space="preserve">1977 - </v>
      </c>
      <c r="Q1979" t="str">
        <f>CONCATENATE(Opatrenia!B1973&amp;" - "&amp;Opatrenia!D1973)</f>
        <v xml:space="preserve"> - </v>
      </c>
    </row>
    <row r="1980" spans="16:17" x14ac:dyDescent="0.25">
      <c r="P1980" t="str">
        <f>CONCATENATE(ROW(P1980)-2," - ",Komponenty!B1980)</f>
        <v xml:space="preserve">1978 - </v>
      </c>
      <c r="Q1980" t="str">
        <f>CONCATENATE(Opatrenia!B1974&amp;" - "&amp;Opatrenia!D1974)</f>
        <v xml:space="preserve"> - </v>
      </c>
    </row>
    <row r="1981" spans="16:17" x14ac:dyDescent="0.25">
      <c r="P1981" t="str">
        <f>CONCATENATE(ROW(P1981)-2," - ",Komponenty!B1981)</f>
        <v xml:space="preserve">1979 - </v>
      </c>
      <c r="Q1981" t="str">
        <f>CONCATENATE(Opatrenia!B1975&amp;" - "&amp;Opatrenia!D1975)</f>
        <v xml:space="preserve"> - </v>
      </c>
    </row>
    <row r="1982" spans="16:17" x14ac:dyDescent="0.25">
      <c r="P1982" t="str">
        <f>CONCATENATE(ROW(P1982)-2," - ",Komponenty!B1982)</f>
        <v xml:space="preserve">1980 - </v>
      </c>
      <c r="Q1982" t="str">
        <f>CONCATENATE(Opatrenia!B1976&amp;" - "&amp;Opatrenia!D1976)</f>
        <v xml:space="preserve"> - </v>
      </c>
    </row>
    <row r="1983" spans="16:17" x14ac:dyDescent="0.25">
      <c r="P1983" t="str">
        <f>CONCATENATE(ROW(P1983)-2," - ",Komponenty!B1983)</f>
        <v xml:space="preserve">1981 - </v>
      </c>
      <c r="Q1983" t="str">
        <f>CONCATENATE(Opatrenia!B1977&amp;" - "&amp;Opatrenia!D1977)</f>
        <v xml:space="preserve"> - </v>
      </c>
    </row>
    <row r="1984" spans="16:17" x14ac:dyDescent="0.25">
      <c r="P1984" t="str">
        <f>CONCATENATE(ROW(P1984)-2," - ",Komponenty!B1984)</f>
        <v xml:space="preserve">1982 - </v>
      </c>
      <c r="Q1984" t="str">
        <f>CONCATENATE(Opatrenia!B1978&amp;" - "&amp;Opatrenia!D1978)</f>
        <v xml:space="preserve"> - </v>
      </c>
    </row>
    <row r="1985" spans="16:17" x14ac:dyDescent="0.25">
      <c r="P1985" t="str">
        <f>CONCATENATE(ROW(P1985)-2," - ",Komponenty!B1985)</f>
        <v xml:space="preserve">1983 - </v>
      </c>
      <c r="Q1985" t="str">
        <f>CONCATENATE(Opatrenia!B1979&amp;" - "&amp;Opatrenia!D1979)</f>
        <v xml:space="preserve"> - </v>
      </c>
    </row>
    <row r="1986" spans="16:17" x14ac:dyDescent="0.25">
      <c r="P1986" t="str">
        <f>CONCATENATE(ROW(P1986)-2," - ",Komponenty!B1986)</f>
        <v xml:space="preserve">1984 - </v>
      </c>
      <c r="Q1986" t="str">
        <f>CONCATENATE(Opatrenia!B1980&amp;" - "&amp;Opatrenia!D1980)</f>
        <v xml:space="preserve"> - </v>
      </c>
    </row>
    <row r="1987" spans="16:17" x14ac:dyDescent="0.25">
      <c r="P1987" t="str">
        <f>CONCATENATE(ROW(P1987)-2," - ",Komponenty!B1987)</f>
        <v xml:space="preserve">1985 - </v>
      </c>
      <c r="Q1987" t="str">
        <f>CONCATENATE(Opatrenia!B1981&amp;" - "&amp;Opatrenia!D1981)</f>
        <v xml:space="preserve"> - </v>
      </c>
    </row>
    <row r="1988" spans="16:17" x14ac:dyDescent="0.25">
      <c r="P1988" t="str">
        <f>CONCATENATE(ROW(P1988)-2," - ",Komponenty!B1988)</f>
        <v xml:space="preserve">1986 - </v>
      </c>
      <c r="Q1988" t="str">
        <f>CONCATENATE(Opatrenia!B1982&amp;" - "&amp;Opatrenia!D1982)</f>
        <v xml:space="preserve"> - </v>
      </c>
    </row>
    <row r="1989" spans="16:17" x14ac:dyDescent="0.25">
      <c r="P1989" t="str">
        <f>CONCATENATE(ROW(P1989)-2," - ",Komponenty!B1989)</f>
        <v xml:space="preserve">1987 - </v>
      </c>
      <c r="Q1989" t="str">
        <f>CONCATENATE(Opatrenia!B1983&amp;" - "&amp;Opatrenia!D1983)</f>
        <v xml:space="preserve"> - </v>
      </c>
    </row>
    <row r="1990" spans="16:17" x14ac:dyDescent="0.25">
      <c r="P1990" t="str">
        <f>CONCATENATE(ROW(P1990)-2," - ",Komponenty!B1990)</f>
        <v xml:space="preserve">1988 - </v>
      </c>
      <c r="Q1990" t="str">
        <f>CONCATENATE(Opatrenia!B1984&amp;" - "&amp;Opatrenia!D1984)</f>
        <v xml:space="preserve"> - </v>
      </c>
    </row>
    <row r="1991" spans="16:17" x14ac:dyDescent="0.25">
      <c r="P1991" t="str">
        <f>CONCATENATE(ROW(P1991)-2," - ",Komponenty!B1991)</f>
        <v xml:space="preserve">1989 - </v>
      </c>
      <c r="Q1991" t="str">
        <f>CONCATENATE(Opatrenia!B1985&amp;" - "&amp;Opatrenia!D1985)</f>
        <v xml:space="preserve"> - </v>
      </c>
    </row>
    <row r="1992" spans="16:17" x14ac:dyDescent="0.25">
      <c r="P1992" t="str">
        <f>CONCATENATE(ROW(P1992)-2," - ",Komponenty!B1992)</f>
        <v xml:space="preserve">1990 - </v>
      </c>
      <c r="Q1992" t="str">
        <f>CONCATENATE(Opatrenia!B1986&amp;" - "&amp;Opatrenia!D1986)</f>
        <v xml:space="preserve"> - </v>
      </c>
    </row>
    <row r="1993" spans="16:17" x14ac:dyDescent="0.25">
      <c r="P1993" t="str">
        <f>CONCATENATE(ROW(P1993)-2," - ",Komponenty!B1993)</f>
        <v xml:space="preserve">1991 - </v>
      </c>
      <c r="Q1993" t="str">
        <f>CONCATENATE(Opatrenia!B1987&amp;" - "&amp;Opatrenia!D1987)</f>
        <v xml:space="preserve"> - </v>
      </c>
    </row>
    <row r="1994" spans="16:17" x14ac:dyDescent="0.25">
      <c r="P1994" t="str">
        <f>CONCATENATE(ROW(P1994)-2," - ",Komponenty!B1994)</f>
        <v xml:space="preserve">1992 - </v>
      </c>
      <c r="Q1994" t="str">
        <f>CONCATENATE(Opatrenia!B1988&amp;" - "&amp;Opatrenia!D1988)</f>
        <v xml:space="preserve"> - </v>
      </c>
    </row>
    <row r="1995" spans="16:17" x14ac:dyDescent="0.25">
      <c r="P1995" t="str">
        <f>CONCATENATE(ROW(P1995)-2," - ",Komponenty!B1995)</f>
        <v xml:space="preserve">1993 - </v>
      </c>
      <c r="Q1995" t="str">
        <f>CONCATENATE(Opatrenia!B1989&amp;" - "&amp;Opatrenia!D1989)</f>
        <v xml:space="preserve"> - </v>
      </c>
    </row>
    <row r="1996" spans="16:17" x14ac:dyDescent="0.25">
      <c r="P1996" t="str">
        <f>CONCATENATE(ROW(P1996)-2," - ",Komponenty!B1996)</f>
        <v xml:space="preserve">1994 - </v>
      </c>
      <c r="Q1996" t="str">
        <f>CONCATENATE(Opatrenia!B1990&amp;" - "&amp;Opatrenia!D1990)</f>
        <v xml:space="preserve"> - </v>
      </c>
    </row>
    <row r="1997" spans="16:17" x14ac:dyDescent="0.25">
      <c r="P1997" t="str">
        <f>CONCATENATE(ROW(P1997)-2," - ",Komponenty!B1997)</f>
        <v xml:space="preserve">1995 - </v>
      </c>
      <c r="Q1997" t="str">
        <f>CONCATENATE(Opatrenia!B1991&amp;" - "&amp;Opatrenia!D1991)</f>
        <v xml:space="preserve"> - </v>
      </c>
    </row>
    <row r="1998" spans="16:17" x14ac:dyDescent="0.25">
      <c r="P1998" t="str">
        <f>CONCATENATE(ROW(P1998)-2," - ",Komponenty!B1998)</f>
        <v xml:space="preserve">1996 - </v>
      </c>
      <c r="Q1998" t="str">
        <f>CONCATENATE(Opatrenia!B1992&amp;" - "&amp;Opatrenia!D1992)</f>
        <v xml:space="preserve"> - </v>
      </c>
    </row>
    <row r="1999" spans="16:17" x14ac:dyDescent="0.25">
      <c r="P1999" t="str">
        <f>CONCATENATE(ROW(P1999)-2," - ",Komponenty!B1999)</f>
        <v xml:space="preserve">1997 - </v>
      </c>
      <c r="Q1999" t="str">
        <f>CONCATENATE(Opatrenia!B1993&amp;" - "&amp;Opatrenia!D1993)</f>
        <v xml:space="preserve"> - </v>
      </c>
    </row>
    <row r="2000" spans="16:17" x14ac:dyDescent="0.25">
      <c r="P2000" t="str">
        <f>CONCATENATE(ROW(P2000)-2," - ",Komponenty!B2000)</f>
        <v xml:space="preserve">1998 - </v>
      </c>
      <c r="Q2000" t="str">
        <f>CONCATENATE(Opatrenia!B1994&amp;" - "&amp;Opatrenia!D1994)</f>
        <v xml:space="preserve"> - </v>
      </c>
    </row>
    <row r="2001" spans="16:17" x14ac:dyDescent="0.25">
      <c r="P2001" t="str">
        <f>CONCATENATE(ROW(P2001)-2," - ",Komponenty!B2001)</f>
        <v xml:space="preserve">1999 - </v>
      </c>
      <c r="Q2001" t="str">
        <f>CONCATENATE(Opatrenia!B1995&amp;" - "&amp;Opatrenia!D1995)</f>
        <v xml:space="preserve"> - </v>
      </c>
    </row>
  </sheetData>
  <customSheetViews>
    <customSheetView guid="{317D3D83-AACA-40F7-8006-3175597A202A}"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DF4DF86E-F87E-4853-B44F-4F4D647D71FF}"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50"/>
  <sheetViews>
    <sheetView topLeftCell="A49" zoomScaleNormal="100" workbookViewId="0">
      <selection activeCell="F53" sqref="F53:F77"/>
    </sheetView>
  </sheetViews>
  <sheetFormatPr defaultRowHeight="15" x14ac:dyDescent="0.25"/>
  <cols>
    <col min="1" max="1" width="125.5703125" style="95" customWidth="1"/>
  </cols>
  <sheetData>
    <row r="1" spans="1:1" ht="31.5" x14ac:dyDescent="0.5">
      <c r="A1" s="105" t="s">
        <v>337</v>
      </c>
    </row>
    <row r="2" spans="1:1" ht="18.75" x14ac:dyDescent="0.3">
      <c r="A2" s="103"/>
    </row>
    <row r="3" spans="1:1" ht="30" x14ac:dyDescent="0.25">
      <c r="A3" s="95" t="s">
        <v>355</v>
      </c>
    </row>
    <row r="5" spans="1:1" x14ac:dyDescent="0.25">
      <c r="A5" s="95" t="s">
        <v>338</v>
      </c>
    </row>
    <row r="7" spans="1:1" x14ac:dyDescent="0.25">
      <c r="A7" s="95" t="s">
        <v>342</v>
      </c>
    </row>
    <row r="10" spans="1:1" ht="23.25" x14ac:dyDescent="0.35">
      <c r="A10" s="104" t="s">
        <v>340</v>
      </c>
    </row>
    <row r="11" spans="1:1" x14ac:dyDescent="0.25">
      <c r="A11" s="95" t="s">
        <v>344</v>
      </c>
    </row>
    <row r="12" spans="1:1" ht="30" x14ac:dyDescent="0.25">
      <c r="A12" s="95" t="s">
        <v>339</v>
      </c>
    </row>
    <row r="13" spans="1:1" x14ac:dyDescent="0.25">
      <c r="A13" s="95" t="s">
        <v>346</v>
      </c>
    </row>
    <row r="15" spans="1:1" ht="23.25" x14ac:dyDescent="0.35">
      <c r="A15" s="104" t="s">
        <v>341</v>
      </c>
    </row>
    <row r="17" spans="1:1" ht="30" x14ac:dyDescent="0.25">
      <c r="A17" s="95" t="s">
        <v>343</v>
      </c>
    </row>
    <row r="18" spans="1:1" ht="30" x14ac:dyDescent="0.25">
      <c r="A18" s="95" t="s">
        <v>350</v>
      </c>
    </row>
    <row r="19" spans="1:1" x14ac:dyDescent="0.25">
      <c r="A19" s="95" t="s">
        <v>356</v>
      </c>
    </row>
    <row r="20" spans="1:1" ht="30" x14ac:dyDescent="0.25">
      <c r="A20" s="95" t="s">
        <v>354</v>
      </c>
    </row>
    <row r="42" spans="1:1" ht="23.25" x14ac:dyDescent="0.35">
      <c r="A42" s="104" t="s">
        <v>345</v>
      </c>
    </row>
    <row r="44" spans="1:1" x14ac:dyDescent="0.25">
      <c r="A44" s="95" t="s">
        <v>348</v>
      </c>
    </row>
    <row r="45" spans="1:1" ht="30" x14ac:dyDescent="0.25">
      <c r="A45" s="95" t="s">
        <v>347</v>
      </c>
    </row>
    <row r="46" spans="1:1" x14ac:dyDescent="0.25">
      <c r="A46" s="95" t="s">
        <v>349</v>
      </c>
    </row>
    <row r="48" spans="1:1" ht="45" x14ac:dyDescent="0.25">
      <c r="A48" s="95" t="s">
        <v>351</v>
      </c>
    </row>
    <row r="49" spans="1:1" x14ac:dyDescent="0.25">
      <c r="A49" s="95" t="s">
        <v>353</v>
      </c>
    </row>
    <row r="50" spans="1:1" ht="30" x14ac:dyDescent="0.25">
      <c r="A50" s="95" t="s">
        <v>352</v>
      </c>
    </row>
  </sheetData>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sqref="A1:B1"/>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9" t="s">
        <v>11</v>
      </c>
      <c r="B1" s="19" t="s">
        <v>2</v>
      </c>
    </row>
    <row r="2" spans="1:2" x14ac:dyDescent="0.25">
      <c r="A2" s="10">
        <v>0</v>
      </c>
      <c r="B2" s="9" t="s">
        <v>95</v>
      </c>
    </row>
    <row r="3" spans="1:2" x14ac:dyDescent="0.25">
      <c r="A3" s="10">
        <v>3</v>
      </c>
      <c r="B3" s="9" t="s">
        <v>357</v>
      </c>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317D3D83-AACA-40F7-8006-3175597A202A}">
      <selection activeCell="D10" sqref="D10"/>
      <pageMargins left="0.7" right="0.7" top="0.75" bottom="0.75" header="0.3" footer="0.3"/>
      <pageSetup orientation="portrait" horizontalDpi="90" verticalDpi="90" r:id="rId1"/>
    </customSheetView>
    <customSheetView guid="{BA2EDF17-FDDF-46B2-A4BE-72FB311EBCAF}">
      <selection activeCell="E11" sqref="E11"/>
      <pageMargins left="0.7" right="0.7" top="0.75" bottom="0.75" header="0.3" footer="0.3"/>
      <pageSetup orientation="portrait" horizontalDpi="90" verticalDpi="90" r:id="rId2"/>
    </customSheetView>
    <customSheetView guid="{587CB59E-8194-466A-825B-36D9E2C9E12C}">
      <selection activeCell="B9" sqref="B9"/>
      <pageMargins left="0.7" right="0.7" top="0.75" bottom="0.75" header="0.3" footer="0.3"/>
      <pageSetup orientation="portrait" horizontalDpi="90" verticalDpi="90" r:id="rId3"/>
    </customSheetView>
    <customSheetView guid="{DF4DF86E-F87E-4853-B44F-4F4D647D71FF}">
      <selection activeCell="F7" sqref="F7"/>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2"/>
  <sheetViews>
    <sheetView zoomScaleNormal="100" workbookViewId="0">
      <selection activeCell="A12" sqref="A12"/>
    </sheetView>
  </sheetViews>
  <sheetFormatPr defaultRowHeight="15" x14ac:dyDescent="0.25"/>
  <cols>
    <col min="1" max="1" width="16.28515625" style="5" customWidth="1"/>
    <col min="2" max="2" width="31.28515625" style="6" customWidth="1"/>
    <col min="3" max="3" width="21" style="6" bestFit="1" customWidth="1"/>
    <col min="4" max="4" width="182" bestFit="1" customWidth="1"/>
    <col min="5" max="5" width="26.42578125" customWidth="1"/>
  </cols>
  <sheetData>
    <row r="1" spans="1:5" ht="14.65" customHeight="1" x14ac:dyDescent="0.25">
      <c r="A1" s="608" t="s">
        <v>519</v>
      </c>
      <c r="B1" s="608" t="s">
        <v>604</v>
      </c>
      <c r="C1" s="608" t="s">
        <v>605</v>
      </c>
      <c r="D1" s="608" t="s">
        <v>606</v>
      </c>
      <c r="E1" s="608" t="s">
        <v>607</v>
      </c>
    </row>
    <row r="2" spans="1:5" ht="62.1" customHeight="1" x14ac:dyDescent="0.25">
      <c r="A2" s="608"/>
      <c r="B2" s="608"/>
      <c r="C2" s="608"/>
      <c r="D2" s="608"/>
      <c r="E2" s="608"/>
    </row>
    <row r="3" spans="1:5" x14ac:dyDescent="0.25">
      <c r="A3" s="13">
        <v>0</v>
      </c>
      <c r="B3" s="9" t="s">
        <v>97</v>
      </c>
      <c r="C3" s="9"/>
      <c r="D3" s="9" t="s">
        <v>96</v>
      </c>
      <c r="E3" s="9"/>
    </row>
    <row r="4" spans="1:5" x14ac:dyDescent="0.25">
      <c r="A4" s="13">
        <v>1</v>
      </c>
      <c r="B4" s="9" t="s">
        <v>358</v>
      </c>
      <c r="C4" s="150" t="s">
        <v>8</v>
      </c>
      <c r="D4" s="9" t="s">
        <v>359</v>
      </c>
      <c r="E4" s="9"/>
    </row>
    <row r="5" spans="1:5" x14ac:dyDescent="0.25">
      <c r="A5" s="13">
        <v>2</v>
      </c>
      <c r="B5" s="9" t="s">
        <v>358</v>
      </c>
      <c r="C5" s="9" t="s">
        <v>8</v>
      </c>
      <c r="D5" s="9" t="s">
        <v>360</v>
      </c>
      <c r="E5" s="9" t="s">
        <v>5</v>
      </c>
    </row>
    <row r="6" spans="1:5" x14ac:dyDescent="0.25">
      <c r="A6" s="13">
        <v>3</v>
      </c>
      <c r="B6" s="9" t="s">
        <v>358</v>
      </c>
      <c r="C6" s="9" t="s">
        <v>8</v>
      </c>
      <c r="D6" s="9" t="s">
        <v>361</v>
      </c>
      <c r="E6" s="9"/>
    </row>
    <row r="7" spans="1:5" x14ac:dyDescent="0.25">
      <c r="A7" s="13">
        <v>4</v>
      </c>
      <c r="B7" s="9" t="s">
        <v>358</v>
      </c>
      <c r="C7" s="9" t="s">
        <v>7</v>
      </c>
      <c r="D7" s="9" t="s">
        <v>390</v>
      </c>
      <c r="E7" s="9" t="s">
        <v>5</v>
      </c>
    </row>
    <row r="8" spans="1:5" x14ac:dyDescent="0.25">
      <c r="A8" s="13">
        <v>5</v>
      </c>
      <c r="B8" s="9" t="s">
        <v>358</v>
      </c>
      <c r="C8" s="9" t="s">
        <v>7</v>
      </c>
      <c r="D8" s="9" t="s">
        <v>362</v>
      </c>
      <c r="E8" s="9" t="s">
        <v>5</v>
      </c>
    </row>
    <row r="9" spans="1:5" x14ac:dyDescent="0.25">
      <c r="A9" s="13">
        <v>6</v>
      </c>
      <c r="B9" s="9" t="s">
        <v>358</v>
      </c>
      <c r="C9" s="9" t="s">
        <v>7</v>
      </c>
      <c r="D9" s="9" t="s">
        <v>363</v>
      </c>
      <c r="E9" s="9" t="s">
        <v>5</v>
      </c>
    </row>
    <row r="10" spans="1:5" x14ac:dyDescent="0.25">
      <c r="A10" s="13">
        <v>7</v>
      </c>
      <c r="B10" s="9" t="s">
        <v>358</v>
      </c>
      <c r="C10" s="9" t="s">
        <v>7</v>
      </c>
      <c r="D10" s="9" t="s">
        <v>386</v>
      </c>
      <c r="E10" s="9" t="s">
        <v>5</v>
      </c>
    </row>
    <row r="11" spans="1:5" x14ac:dyDescent="0.25">
      <c r="A11" s="13">
        <v>8</v>
      </c>
      <c r="B11" s="9" t="s">
        <v>358</v>
      </c>
      <c r="C11" s="9" t="s">
        <v>8</v>
      </c>
      <c r="D11" s="9" t="s">
        <v>404</v>
      </c>
      <c r="E11" s="9" t="s">
        <v>5</v>
      </c>
    </row>
    <row r="12" spans="1:5" x14ac:dyDescent="0.25">
      <c r="A12" s="13"/>
      <c r="B12" s="9"/>
      <c r="C12" s="9"/>
      <c r="D12" s="9"/>
      <c r="E12" s="9"/>
    </row>
  </sheetData>
  <customSheetViews>
    <customSheetView guid="{317D3D83-AACA-40F7-8006-3175597A202A}">
      <selection activeCell="B21" sqref="B21"/>
      <pageMargins left="0.7" right="0.7" top="0.75" bottom="0.75" header="0.3" footer="0.3"/>
      <pageSetup orientation="portrait" r:id="rId1"/>
    </customSheetView>
    <customSheetView guid="{BA2EDF17-FDDF-46B2-A4BE-72FB311EBCAF}">
      <selection sqref="A1:A2"/>
      <pageMargins left="0.7" right="0.7" top="0.75" bottom="0.75" header="0.3" footer="0.3"/>
      <pageSetup orientation="portrait" r:id="rId2"/>
    </customSheetView>
    <customSheetView guid="{587CB59E-8194-466A-825B-36D9E2C9E12C}">
      <selection sqref="A1:A2"/>
      <pageMargins left="0.7" right="0.7" top="0.75" bottom="0.75" header="0.3" footer="0.3"/>
      <pageSetup orientation="portrait" r:id="rId3"/>
    </customSheetView>
    <customSheetView guid="{DF4DF86E-F87E-4853-B44F-4F4D647D71FF}">
      <selection activeCell="D22" sqref="D22"/>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5">
        <x14:dataValidation type="list" allowBlank="1" showInputMessage="1" showErrorMessage="1">
          <x14:formula1>
            <xm:f>T1_Pick_List!$P:$P</xm:f>
          </x14:formula1>
          <xm:sqref>B389:B1048576</xm:sqref>
        </x14:dataValidation>
        <x14:dataValidation type="list" allowBlank="1" showInputMessage="1" showErrorMessage="1">
          <x14:formula1>
            <xm:f>[1]T1_Pick_List!#REF!</xm:f>
          </x14:formula1>
          <xm:sqref>D4:D6 D8:D9</xm:sqref>
        </x14:dataValidation>
        <x14:dataValidation type="list" allowBlank="1" showInputMessage="1" showErrorMessage="1">
          <x14:formula1>
            <xm:f>T1_Pick_List!$A$2:$A$3</xm:f>
          </x14:formula1>
          <xm:sqref>C3:C1048576</xm:sqref>
        </x14:dataValidation>
        <x14:dataValidation type="list" allowBlank="1" showInputMessage="1" showErrorMessage="1">
          <x14:formula1>
            <xm:f>T1_Pick_List!$G$2:$G$3</xm:f>
          </x14:formula1>
          <xm:sqref>E3:E1048576</xm:sqref>
        </x14:dataValidation>
        <x14:dataValidation type="list" allowBlank="1" showInputMessage="1" showErrorMessage="1">
          <x14:formula1>
            <xm:f>T1_Pick_List!$P$2:$P$102</xm:f>
          </x14:formula1>
          <xm:sqref>B4:B388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P20"/>
  <sheetViews>
    <sheetView showGridLines="0" topLeftCell="C1" zoomScale="70" zoomScaleNormal="70" workbookViewId="0">
      <pane ySplit="4" topLeftCell="A14" activePane="bottomLeft" state="frozen"/>
      <selection pane="bottomLeft" activeCell="M23" sqref="M23"/>
    </sheetView>
  </sheetViews>
  <sheetFormatPr defaultRowHeight="15" x14ac:dyDescent="0.25"/>
  <cols>
    <col min="1" max="1" width="10.7109375" style="11" customWidth="1"/>
    <col min="2" max="2" width="53.42578125" customWidth="1"/>
    <col min="3" max="3" width="20.7109375" customWidth="1"/>
    <col min="4" max="4" width="54.42578125" customWidth="1"/>
    <col min="5" max="5" width="35.28515625" customWidth="1"/>
    <col min="6" max="6" width="14.5703125" bestFit="1" customWidth="1"/>
    <col min="7" max="8" width="10.7109375" customWidth="1"/>
    <col min="9" max="9" width="10.85546875" style="11" customWidth="1"/>
    <col min="10" max="10" width="12" style="11" customWidth="1"/>
    <col min="11" max="11" width="18.5703125" customWidth="1"/>
    <col min="12" max="12" width="22" customWidth="1"/>
    <col min="13" max="13" width="78" customWidth="1"/>
    <col min="14" max="14" width="34.28515625" customWidth="1"/>
    <col min="15" max="15" width="22.5703125" customWidth="1"/>
  </cols>
  <sheetData>
    <row r="1" spans="1:16" ht="33" customHeight="1" x14ac:dyDescent="0.25">
      <c r="A1" s="611" t="s">
        <v>587</v>
      </c>
      <c r="B1" s="612"/>
      <c r="C1" s="612"/>
      <c r="D1" s="612"/>
      <c r="E1" s="612"/>
      <c r="F1" s="612"/>
      <c r="G1" s="612"/>
      <c r="H1" s="612"/>
      <c r="I1" s="612"/>
      <c r="J1" s="612"/>
      <c r="K1" s="612"/>
      <c r="L1" s="612"/>
      <c r="M1" s="612"/>
      <c r="N1" s="612"/>
      <c r="O1" s="613"/>
    </row>
    <row r="2" spans="1:16" ht="48.75" customHeight="1" x14ac:dyDescent="0.25">
      <c r="A2" s="620" t="s">
        <v>588</v>
      </c>
      <c r="B2" s="621"/>
      <c r="C2" s="621"/>
      <c r="D2" s="621"/>
      <c r="E2" s="621"/>
      <c r="F2" s="621"/>
      <c r="G2" s="621"/>
      <c r="H2" s="621"/>
      <c r="I2" s="621"/>
      <c r="J2" s="621"/>
      <c r="K2" s="621"/>
      <c r="L2" s="621"/>
      <c r="M2" s="621"/>
      <c r="N2" s="621"/>
      <c r="O2" s="622"/>
    </row>
    <row r="3" spans="1:16" s="20" customFormat="1" ht="45" customHeight="1" x14ac:dyDescent="0.25">
      <c r="A3" s="614" t="s">
        <v>519</v>
      </c>
      <c r="B3" s="614" t="s">
        <v>566</v>
      </c>
      <c r="C3" s="614" t="s">
        <v>589</v>
      </c>
      <c r="D3" s="617" t="s">
        <v>590</v>
      </c>
      <c r="E3" s="614" t="s">
        <v>591</v>
      </c>
      <c r="F3" s="609" t="s">
        <v>592</v>
      </c>
      <c r="G3" s="609"/>
      <c r="H3" s="609"/>
      <c r="I3" s="609" t="s">
        <v>593</v>
      </c>
      <c r="J3" s="610"/>
      <c r="K3" s="609" t="s">
        <v>594</v>
      </c>
      <c r="L3" s="609" t="s">
        <v>595</v>
      </c>
      <c r="M3" s="609" t="s">
        <v>596</v>
      </c>
      <c r="N3" s="609" t="s">
        <v>597</v>
      </c>
      <c r="O3" s="609" t="s">
        <v>598</v>
      </c>
    </row>
    <row r="4" spans="1:16" s="20" customFormat="1" ht="49.15" customHeight="1" x14ac:dyDescent="0.25">
      <c r="A4" s="615"/>
      <c r="B4" s="616"/>
      <c r="C4" s="616"/>
      <c r="D4" s="618"/>
      <c r="E4" s="616"/>
      <c r="F4" s="87" t="s">
        <v>599</v>
      </c>
      <c r="G4" s="87" t="s">
        <v>600</v>
      </c>
      <c r="H4" s="87" t="s">
        <v>601</v>
      </c>
      <c r="I4" s="87" t="s">
        <v>602</v>
      </c>
      <c r="J4" s="87" t="s">
        <v>603</v>
      </c>
      <c r="K4" s="619"/>
      <c r="L4" s="619"/>
      <c r="M4" s="619"/>
      <c r="N4" s="619"/>
      <c r="O4" s="619"/>
    </row>
    <row r="5" spans="1:16" ht="107.25" customHeight="1" x14ac:dyDescent="0.25">
      <c r="A5" s="17">
        <v>1</v>
      </c>
      <c r="B5" s="108" t="s">
        <v>364</v>
      </c>
      <c r="C5" s="108" t="s">
        <v>13</v>
      </c>
      <c r="D5" s="107" t="s">
        <v>369</v>
      </c>
      <c r="E5" s="107" t="s">
        <v>654</v>
      </c>
      <c r="F5" s="14"/>
      <c r="G5" s="13"/>
      <c r="H5" s="13"/>
      <c r="I5" s="17" t="s">
        <v>17</v>
      </c>
      <c r="J5" s="17">
        <v>2021</v>
      </c>
      <c r="K5" s="119" t="s">
        <v>381</v>
      </c>
      <c r="L5" s="119" t="s">
        <v>381</v>
      </c>
      <c r="M5" s="123" t="s">
        <v>631</v>
      </c>
      <c r="N5" s="123" t="s">
        <v>374</v>
      </c>
      <c r="O5" s="123" t="s">
        <v>647</v>
      </c>
      <c r="P5" s="106"/>
    </row>
    <row r="6" spans="1:16" ht="107.25" customHeight="1" x14ac:dyDescent="0.25">
      <c r="A6" s="13">
        <v>2</v>
      </c>
      <c r="B6" s="107" t="s">
        <v>364</v>
      </c>
      <c r="C6" s="107" t="s">
        <v>13</v>
      </c>
      <c r="D6" s="107" t="s">
        <v>663</v>
      </c>
      <c r="E6" s="107" t="s">
        <v>664</v>
      </c>
      <c r="F6" s="9"/>
      <c r="G6" s="13"/>
      <c r="H6" s="13"/>
      <c r="I6" s="17" t="s">
        <v>19</v>
      </c>
      <c r="J6" s="17">
        <v>2021</v>
      </c>
      <c r="K6" s="9" t="s">
        <v>381</v>
      </c>
      <c r="L6" s="9" t="s">
        <v>381</v>
      </c>
      <c r="M6" s="123" t="s">
        <v>665</v>
      </c>
      <c r="N6" s="123" t="s">
        <v>629</v>
      </c>
      <c r="O6" s="114" t="s">
        <v>382</v>
      </c>
      <c r="P6" s="106"/>
    </row>
    <row r="7" spans="1:16" ht="134.25" customHeight="1" x14ac:dyDescent="0.25">
      <c r="A7" s="17">
        <v>3</v>
      </c>
      <c r="B7" s="118" t="s">
        <v>364</v>
      </c>
      <c r="C7" s="107" t="s">
        <v>13</v>
      </c>
      <c r="D7" s="107" t="s">
        <v>636</v>
      </c>
      <c r="E7" s="107" t="s">
        <v>370</v>
      </c>
      <c r="F7" s="9"/>
      <c r="G7" s="13"/>
      <c r="H7" s="117"/>
      <c r="I7" s="17" t="s">
        <v>19</v>
      </c>
      <c r="J7" s="17">
        <v>2022</v>
      </c>
      <c r="K7" s="119" t="s">
        <v>373</v>
      </c>
      <c r="L7" s="9" t="s">
        <v>373</v>
      </c>
      <c r="M7" s="123" t="s">
        <v>648</v>
      </c>
      <c r="N7" s="123" t="s">
        <v>375</v>
      </c>
      <c r="O7" s="114" t="s">
        <v>655</v>
      </c>
      <c r="P7" s="106"/>
    </row>
    <row r="8" spans="1:16" ht="138" customHeight="1" x14ac:dyDescent="0.25">
      <c r="A8" s="17">
        <v>4</v>
      </c>
      <c r="B8" s="107" t="s">
        <v>365</v>
      </c>
      <c r="C8" s="107" t="s">
        <v>13</v>
      </c>
      <c r="D8" s="107" t="s">
        <v>630</v>
      </c>
      <c r="E8" s="107" t="s">
        <v>371</v>
      </c>
      <c r="F8" s="9"/>
      <c r="G8" s="13"/>
      <c r="H8" s="13"/>
      <c r="I8" s="17" t="s">
        <v>19</v>
      </c>
      <c r="J8" s="17">
        <v>2022</v>
      </c>
      <c r="K8" s="9" t="s">
        <v>373</v>
      </c>
      <c r="L8" s="9" t="s">
        <v>373</v>
      </c>
      <c r="M8" s="123" t="s">
        <v>632</v>
      </c>
      <c r="N8" s="123" t="s">
        <v>376</v>
      </c>
      <c r="O8" s="114" t="s">
        <v>377</v>
      </c>
      <c r="P8" s="106"/>
    </row>
    <row r="9" spans="1:16" ht="190.5" customHeight="1" x14ac:dyDescent="0.25">
      <c r="A9" s="13">
        <v>5</v>
      </c>
      <c r="B9" s="125" t="s">
        <v>365</v>
      </c>
      <c r="C9" s="125" t="s">
        <v>13</v>
      </c>
      <c r="D9" s="125" t="s">
        <v>634</v>
      </c>
      <c r="E9" s="125" t="s">
        <v>372</v>
      </c>
      <c r="F9" s="126"/>
      <c r="G9" s="127"/>
      <c r="H9" s="127"/>
      <c r="I9" s="124" t="s">
        <v>19</v>
      </c>
      <c r="J9" s="124">
        <v>2023</v>
      </c>
      <c r="K9" s="126" t="s">
        <v>373</v>
      </c>
      <c r="L9" s="126" t="s">
        <v>373</v>
      </c>
      <c r="M9" s="128" t="s">
        <v>633</v>
      </c>
      <c r="N9" s="128" t="s">
        <v>378</v>
      </c>
      <c r="O9" s="128" t="s">
        <v>657</v>
      </c>
      <c r="P9" s="106"/>
    </row>
    <row r="10" spans="1:16" ht="170.25" customHeight="1" x14ac:dyDescent="0.25">
      <c r="A10" s="17">
        <v>6</v>
      </c>
      <c r="B10" s="125" t="str">
        <f>B9</f>
        <v>1 - Udržateľná doprava - Reforma 2: Reforma verejnej  osobnej dopravy</v>
      </c>
      <c r="C10" s="125" t="s">
        <v>14</v>
      </c>
      <c r="D10" s="125" t="s">
        <v>637</v>
      </c>
      <c r="E10" s="125"/>
      <c r="F10" s="126" t="s">
        <v>92</v>
      </c>
      <c r="G10" s="127">
        <v>1</v>
      </c>
      <c r="H10" s="127">
        <v>6</v>
      </c>
      <c r="I10" s="124" t="s">
        <v>17</v>
      </c>
      <c r="J10" s="124">
        <v>2026</v>
      </c>
      <c r="K10" s="126" t="str">
        <f>K9</f>
        <v>MDV SR</v>
      </c>
      <c r="L10" s="126" t="str">
        <f>L9</f>
        <v>MDV SR</v>
      </c>
      <c r="M10" s="128" t="s">
        <v>638</v>
      </c>
      <c r="N10" s="128" t="s">
        <v>635</v>
      </c>
      <c r="O10" s="128" t="s">
        <v>658</v>
      </c>
      <c r="P10" s="106"/>
    </row>
    <row r="11" spans="1:16" ht="107.25" customHeight="1" x14ac:dyDescent="0.25">
      <c r="A11" s="17">
        <v>7</v>
      </c>
      <c r="B11" s="110" t="s">
        <v>391</v>
      </c>
      <c r="C11" s="110" t="s">
        <v>14</v>
      </c>
      <c r="D11" s="110" t="s">
        <v>627</v>
      </c>
      <c r="E11" s="110"/>
      <c r="F11" s="111" t="s">
        <v>92</v>
      </c>
      <c r="G11" s="112">
        <v>0</v>
      </c>
      <c r="H11" s="124">
        <v>200</v>
      </c>
      <c r="I11" s="109" t="s">
        <v>17</v>
      </c>
      <c r="J11" s="109">
        <v>2026</v>
      </c>
      <c r="K11" s="111" t="s">
        <v>373</v>
      </c>
      <c r="L11" s="111" t="s">
        <v>373</v>
      </c>
      <c r="M11" s="128" t="s">
        <v>651</v>
      </c>
      <c r="N11" s="122" t="s">
        <v>379</v>
      </c>
      <c r="O11" s="113" t="s">
        <v>659</v>
      </c>
      <c r="P11" s="106"/>
    </row>
    <row r="12" spans="1:16" ht="330" x14ac:dyDescent="0.25">
      <c r="A12" s="13">
        <v>8</v>
      </c>
      <c r="B12" s="110" t="s">
        <v>391</v>
      </c>
      <c r="C12" s="110" t="s">
        <v>14</v>
      </c>
      <c r="D12" s="110" t="s">
        <v>626</v>
      </c>
      <c r="E12" s="110"/>
      <c r="F12" s="111" t="s">
        <v>92</v>
      </c>
      <c r="G12" s="112">
        <v>0</v>
      </c>
      <c r="H12" s="112">
        <v>69</v>
      </c>
      <c r="I12" s="124" t="s">
        <v>17</v>
      </c>
      <c r="J12" s="124">
        <v>2026</v>
      </c>
      <c r="K12" s="111" t="s">
        <v>373</v>
      </c>
      <c r="L12" s="126" t="s">
        <v>373</v>
      </c>
      <c r="M12" s="128" t="s">
        <v>650</v>
      </c>
      <c r="N12" s="122" t="s">
        <v>379</v>
      </c>
      <c r="O12" s="113" t="s">
        <v>660</v>
      </c>
      <c r="P12" s="106"/>
    </row>
    <row r="13" spans="1:16" ht="120" x14ac:dyDescent="0.25">
      <c r="A13" s="17">
        <v>9</v>
      </c>
      <c r="B13" s="110" t="s">
        <v>391</v>
      </c>
      <c r="C13" s="110" t="s">
        <v>14</v>
      </c>
      <c r="D13" s="110" t="s">
        <v>639</v>
      </c>
      <c r="E13" s="110"/>
      <c r="F13" s="111" t="s">
        <v>92</v>
      </c>
      <c r="G13" s="112">
        <v>0</v>
      </c>
      <c r="H13" s="127">
        <v>100</v>
      </c>
      <c r="I13" s="109" t="s">
        <v>17</v>
      </c>
      <c r="J13" s="109">
        <v>2026</v>
      </c>
      <c r="K13" s="111" t="s">
        <v>373</v>
      </c>
      <c r="L13" s="126" t="s">
        <v>373</v>
      </c>
      <c r="M13" s="160" t="s">
        <v>652</v>
      </c>
      <c r="N13" s="122" t="s">
        <v>379</v>
      </c>
      <c r="O13" s="128" t="s">
        <v>661</v>
      </c>
      <c r="P13" s="106"/>
    </row>
    <row r="14" spans="1:16" ht="120" x14ac:dyDescent="0.25">
      <c r="A14" s="17">
        <v>10</v>
      </c>
      <c r="B14" s="110" t="s">
        <v>367</v>
      </c>
      <c r="C14" s="110" t="s">
        <v>14</v>
      </c>
      <c r="D14" s="110" t="s">
        <v>625</v>
      </c>
      <c r="E14" s="110"/>
      <c r="F14" s="111" t="s">
        <v>92</v>
      </c>
      <c r="G14" s="112">
        <v>0</v>
      </c>
      <c r="H14" s="112">
        <v>5</v>
      </c>
      <c r="I14" s="124" t="s">
        <v>17</v>
      </c>
      <c r="J14" s="124">
        <v>2025</v>
      </c>
      <c r="K14" s="111" t="s">
        <v>373</v>
      </c>
      <c r="L14" s="111" t="s">
        <v>373</v>
      </c>
      <c r="M14" s="153" t="s">
        <v>628</v>
      </c>
      <c r="N14" s="128" t="s">
        <v>383</v>
      </c>
      <c r="O14" s="113" t="s">
        <v>662</v>
      </c>
      <c r="P14" s="106"/>
    </row>
    <row r="15" spans="1:16" ht="107.25" customHeight="1" x14ac:dyDescent="0.25">
      <c r="A15" s="13">
        <v>11</v>
      </c>
      <c r="B15" s="110" t="s">
        <v>368</v>
      </c>
      <c r="C15" s="110" t="s">
        <v>14</v>
      </c>
      <c r="D15" s="110" t="s">
        <v>623</v>
      </c>
      <c r="E15" s="110"/>
      <c r="F15" s="111" t="s">
        <v>92</v>
      </c>
      <c r="G15" s="112">
        <v>0</v>
      </c>
      <c r="H15" s="112">
        <v>1000</v>
      </c>
      <c r="I15" s="109" t="s">
        <v>17</v>
      </c>
      <c r="J15" s="109">
        <v>2026</v>
      </c>
      <c r="K15" s="111" t="s">
        <v>373</v>
      </c>
      <c r="L15" s="111" t="s">
        <v>373</v>
      </c>
      <c r="M15" s="128" t="s">
        <v>640</v>
      </c>
      <c r="N15" s="128" t="s">
        <v>653</v>
      </c>
      <c r="O15" s="122" t="s">
        <v>662</v>
      </c>
      <c r="P15" s="106"/>
    </row>
    <row r="16" spans="1:16" s="120" customFormat="1" ht="123" customHeight="1" x14ac:dyDescent="0.25">
      <c r="A16" s="17">
        <v>12</v>
      </c>
      <c r="B16" s="129" t="s">
        <v>405</v>
      </c>
      <c r="C16" s="129" t="s">
        <v>13</v>
      </c>
      <c r="D16" s="130" t="s">
        <v>621</v>
      </c>
      <c r="E16" s="130" t="s">
        <v>622</v>
      </c>
      <c r="F16" s="131"/>
      <c r="G16" s="124"/>
      <c r="H16" s="124"/>
      <c r="I16" s="124" t="s">
        <v>19</v>
      </c>
      <c r="J16" s="124">
        <v>2022</v>
      </c>
      <c r="K16" s="130" t="s">
        <v>389</v>
      </c>
      <c r="L16" s="130" t="s">
        <v>389</v>
      </c>
      <c r="M16" s="130" t="s">
        <v>645</v>
      </c>
      <c r="N16" s="130" t="s">
        <v>624</v>
      </c>
      <c r="O16" s="130" t="s">
        <v>398</v>
      </c>
      <c r="P16" s="121"/>
    </row>
    <row r="17" spans="1:16" ht="199.5" customHeight="1" x14ac:dyDescent="0.25">
      <c r="A17" s="17">
        <v>13</v>
      </c>
      <c r="B17" s="130" t="s">
        <v>387</v>
      </c>
      <c r="C17" s="131" t="s">
        <v>14</v>
      </c>
      <c r="D17" s="130" t="s">
        <v>620</v>
      </c>
      <c r="E17" s="140"/>
      <c r="F17" s="124" t="s">
        <v>92</v>
      </c>
      <c r="G17" s="124">
        <v>0</v>
      </c>
      <c r="H17" s="124">
        <v>3029</v>
      </c>
      <c r="I17" s="124" t="s">
        <v>17</v>
      </c>
      <c r="J17" s="124">
        <v>2026</v>
      </c>
      <c r="K17" s="140" t="s">
        <v>389</v>
      </c>
      <c r="L17" s="140" t="s">
        <v>389</v>
      </c>
      <c r="M17" s="140" t="s">
        <v>649</v>
      </c>
      <c r="N17" s="130" t="s">
        <v>656</v>
      </c>
      <c r="O17" s="130" t="s">
        <v>388</v>
      </c>
      <c r="P17" s="106"/>
    </row>
    <row r="18" spans="1:16" x14ac:dyDescent="0.25">
      <c r="M18" s="159"/>
    </row>
    <row r="19" spans="1:16" x14ac:dyDescent="0.25">
      <c r="M19" s="159"/>
    </row>
    <row r="20" spans="1:16" x14ac:dyDescent="0.25">
      <c r="M20" s="158"/>
    </row>
  </sheetData>
  <sheetProtection selectLockedCells="1" selectUnlockedCells="1"/>
  <autoFilter ref="B1:B17"/>
  <customSheetViews>
    <customSheetView guid="{317D3D83-AACA-40F7-8006-3175597A202A}" showGridLines="0">
      <selection activeCell="B2" sqref="A2:B2"/>
      <pageMargins left="0.7" right="0.7" top="0.75" bottom="0.75" header="0.3" footer="0.3"/>
      <pageSetup paperSize="9" orientation="portrait" verticalDpi="0" r:id="rId1"/>
    </customSheetView>
    <customSheetView guid="{BA2EDF17-FDDF-46B2-A4BE-72FB311EBCAF}" showGridLines="0">
      <selection activeCell="A11" sqref="A11"/>
      <pageMargins left="0.7" right="0.7" top="0.75" bottom="0.75" header="0.3" footer="0.3"/>
      <pageSetup paperSize="9" orientation="portrait" verticalDpi="0" r:id="rId2"/>
    </customSheetView>
    <customSheetView guid="{587CB59E-8194-466A-825B-36D9E2C9E12C}" showGridLines="0">
      <selection activeCell="A11" sqref="A11"/>
      <pageMargins left="0.7" right="0.7" top="0.75" bottom="0.75" header="0.3" footer="0.3"/>
      <pageSetup paperSize="9" orientation="portrait" verticalDpi="0" r:id="rId3"/>
    </customSheetView>
    <customSheetView guid="{DF4DF86E-F87E-4853-B44F-4F4D647D71FF}" showGridLines="0">
      <selection activeCell="A11" sqref="A11"/>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T1_Pick_List!$J$2:$J$5</xm:f>
          </x14:formula1>
          <xm:sqref>I17:I1048576 I5:I9 I11:I15</xm:sqref>
        </x14:dataValidation>
        <x14:dataValidation type="list" allowBlank="1" showInputMessage="1" showErrorMessage="1">
          <x14:formula1>
            <xm:f>T1_Pick_List!$K$2:$K$3</xm:f>
          </x14:formula1>
          <xm:sqref>F17:F1048576 F5:F9 F11:F15</xm:sqref>
        </x14:dataValidation>
        <x14:dataValidation type="list" allowBlank="1" showInputMessage="1" showErrorMessage="1">
          <x14:formula1>
            <xm:f>[2]T1_Pick_List!#REF!</xm:f>
          </x14:formula1>
          <xm:sqref>F10 I10</xm:sqref>
        </x14:dataValidation>
        <x14:dataValidation type="list" allowBlank="1" showInputMessage="1" showErrorMessage="1">
          <x14:formula1>
            <xm:f>[3]T1_Pick_List!#REF!</xm:f>
          </x14:formula1>
          <xm:sqref>F16 I16</xm:sqref>
        </x14:dataValidation>
        <x14:dataValidation type="list" allowBlank="1" showInputMessage="1" showErrorMessage="1">
          <x14:formula1>
            <xm:f>T1_Pick_List!$Q:$Q</xm:f>
          </x14:formula1>
          <xm:sqref>B17:B1048576</xm:sqref>
        </x14:dataValidation>
        <x14:dataValidation type="list" allowBlank="1" showInputMessage="1" showErrorMessage="1">
          <x14:formula1>
            <xm:f>T1_Pick_List!$Q$2:$Q$2001</xm:f>
          </x14:formula1>
          <xm:sqref>B5:B16</xm:sqref>
        </x14:dataValidation>
        <x14:dataValidation type="list" allowBlank="1" showInputMessage="1" showErrorMessage="1">
          <x14:formula1>
            <xm:f>T1_Pick_List!$B$2:$B$3</xm:f>
          </x14:formula1>
          <xm:sqref>C5:C1048576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BI16"/>
  <sheetViews>
    <sheetView showGridLines="0" tabSelected="1" zoomScale="80" zoomScaleNormal="80" workbookViewId="0">
      <selection activeCell="AE6" sqref="AE6:AE16"/>
    </sheetView>
  </sheetViews>
  <sheetFormatPr defaultRowHeight="15" x14ac:dyDescent="0.25"/>
  <cols>
    <col min="1" max="1" width="10.7109375" style="11" customWidth="1"/>
    <col min="2" max="2" width="97.42578125" customWidth="1"/>
    <col min="3" max="4" width="11.7109375" style="72" customWidth="1"/>
    <col min="5" max="5" width="9.7109375" style="74" customWidth="1"/>
    <col min="6" max="6" width="20.7109375" style="74" customWidth="1"/>
    <col min="7" max="14" width="9.7109375" style="74" customWidth="1"/>
    <col min="15" max="15" width="31.7109375" style="74" customWidth="1"/>
    <col min="16" max="16" width="12.42578125" style="74" customWidth="1"/>
    <col min="17" max="17" width="24.7109375" style="74" customWidth="1"/>
    <col min="18" max="18" width="16" style="74" customWidth="1"/>
    <col min="19" max="19" width="177" customWidth="1"/>
    <col min="20" max="20" width="30.28515625" customWidth="1"/>
    <col min="21" max="21" width="15.7109375" customWidth="1"/>
    <col min="22" max="22" width="27.7109375" customWidth="1"/>
    <col min="23" max="23" width="44.5703125" customWidth="1"/>
    <col min="24" max="24" width="39.5703125" customWidth="1"/>
    <col min="25" max="25" width="5.7109375" style="102"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 min="33" max="33" width="42.28515625" customWidth="1"/>
  </cols>
  <sheetData>
    <row r="1" spans="1:61" ht="30" customHeight="1" x14ac:dyDescent="0.25">
      <c r="A1" s="626" t="s">
        <v>564</v>
      </c>
      <c r="B1" s="612"/>
      <c r="C1" s="612"/>
      <c r="D1" s="612"/>
      <c r="E1" s="612"/>
      <c r="F1" s="612"/>
      <c r="G1" s="612"/>
      <c r="H1" s="612"/>
      <c r="I1" s="612"/>
      <c r="J1" s="612"/>
      <c r="K1" s="612"/>
      <c r="L1" s="612"/>
      <c r="M1" s="612"/>
      <c r="N1" s="612"/>
      <c r="O1" s="612"/>
      <c r="P1" s="612"/>
      <c r="Q1" s="612"/>
      <c r="R1" s="612"/>
      <c r="S1" s="612"/>
      <c r="T1" s="612"/>
      <c r="U1" s="612"/>
      <c r="V1" s="612"/>
      <c r="W1" s="612"/>
      <c r="X1" s="613"/>
      <c r="Y1" s="96"/>
      <c r="Z1" s="623" t="s">
        <v>608</v>
      </c>
      <c r="AA1" s="624"/>
      <c r="AB1" s="624"/>
      <c r="AC1" s="624"/>
      <c r="AD1" s="624"/>
      <c r="AE1" s="624"/>
      <c r="AF1" s="625"/>
    </row>
    <row r="2" spans="1:61" s="95" customFormat="1" ht="47.1" customHeight="1" x14ac:dyDescent="0.25">
      <c r="A2" s="637" t="s">
        <v>565</v>
      </c>
      <c r="B2" s="637"/>
      <c r="C2" s="637"/>
      <c r="D2" s="637"/>
      <c r="E2" s="637"/>
      <c r="F2" s="637"/>
      <c r="G2" s="637"/>
      <c r="H2" s="637"/>
      <c r="I2" s="637"/>
      <c r="J2" s="637"/>
      <c r="K2" s="637"/>
      <c r="L2" s="637"/>
      <c r="M2" s="637"/>
      <c r="N2" s="637"/>
      <c r="O2" s="637"/>
      <c r="P2" s="637"/>
      <c r="Q2" s="637"/>
      <c r="R2" s="637"/>
      <c r="S2" s="637"/>
      <c r="T2" s="637"/>
      <c r="U2" s="637"/>
      <c r="V2" s="637"/>
      <c r="W2" s="637"/>
      <c r="X2" s="638"/>
      <c r="Y2" s="97"/>
      <c r="Z2" s="645" t="s">
        <v>609</v>
      </c>
      <c r="AA2" s="646"/>
      <c r="AB2" s="646"/>
      <c r="AC2" s="646"/>
      <c r="AD2" s="646"/>
      <c r="AE2" s="646"/>
      <c r="AF2" s="647"/>
    </row>
    <row r="3" spans="1:61" s="18" customFormat="1" ht="40.5" customHeight="1" x14ac:dyDescent="0.25">
      <c r="A3" s="609" t="s">
        <v>519</v>
      </c>
      <c r="B3" s="609" t="s">
        <v>566</v>
      </c>
      <c r="C3" s="656" t="s">
        <v>567</v>
      </c>
      <c r="D3" s="657"/>
      <c r="E3" s="660" t="s">
        <v>568</v>
      </c>
      <c r="F3" s="666"/>
      <c r="G3" s="666"/>
      <c r="H3" s="666"/>
      <c r="I3" s="666"/>
      <c r="J3" s="666"/>
      <c r="K3" s="666"/>
      <c r="L3" s="666"/>
      <c r="M3" s="667"/>
      <c r="N3" s="660" t="s">
        <v>569</v>
      </c>
      <c r="O3" s="661"/>
      <c r="P3" s="661"/>
      <c r="Q3" s="662"/>
      <c r="R3" s="655" t="s">
        <v>570</v>
      </c>
      <c r="S3" s="663" t="s">
        <v>571</v>
      </c>
      <c r="T3" s="664"/>
      <c r="U3" s="663" t="s">
        <v>572</v>
      </c>
      <c r="V3" s="665"/>
      <c r="W3" s="665"/>
      <c r="X3" s="142" t="s">
        <v>573</v>
      </c>
      <c r="Y3" s="98"/>
      <c r="Z3" s="648"/>
      <c r="AA3" s="649"/>
      <c r="AB3" s="649"/>
      <c r="AC3" s="649"/>
      <c r="AD3" s="649"/>
      <c r="AE3" s="649"/>
      <c r="AF3" s="650"/>
    </row>
    <row r="4" spans="1:61" ht="15.75" customHeight="1" x14ac:dyDescent="0.25">
      <c r="A4" s="651"/>
      <c r="B4" s="653"/>
      <c r="C4" s="657"/>
      <c r="D4" s="657"/>
      <c r="E4" s="658" t="s">
        <v>574</v>
      </c>
      <c r="F4" s="659"/>
      <c r="G4" s="632" t="s">
        <v>575</v>
      </c>
      <c r="H4" s="633"/>
      <c r="I4" s="633"/>
      <c r="J4" s="633"/>
      <c r="K4" s="633"/>
      <c r="L4" s="633"/>
      <c r="M4" s="634"/>
      <c r="N4" s="629" t="s">
        <v>576</v>
      </c>
      <c r="O4" s="630"/>
      <c r="P4" s="631" t="s">
        <v>577</v>
      </c>
      <c r="Q4" s="630"/>
      <c r="R4" s="655"/>
      <c r="S4" s="635" t="s">
        <v>578</v>
      </c>
      <c r="T4" s="627" t="s">
        <v>579</v>
      </c>
      <c r="U4" s="635" t="s">
        <v>580</v>
      </c>
      <c r="V4" s="627" t="s">
        <v>579</v>
      </c>
      <c r="W4" s="627" t="s">
        <v>581</v>
      </c>
      <c r="X4" s="635" t="s">
        <v>582</v>
      </c>
      <c r="Y4" s="99"/>
      <c r="Z4" s="639" t="s">
        <v>610</v>
      </c>
      <c r="AA4" s="640"/>
      <c r="AB4" s="641"/>
      <c r="AC4" s="642" t="s">
        <v>611</v>
      </c>
      <c r="AD4" s="641"/>
      <c r="AE4" s="643" t="s">
        <v>612</v>
      </c>
      <c r="AF4" s="644"/>
    </row>
    <row r="5" spans="1:61" ht="63.75" customHeight="1" x14ac:dyDescent="0.25">
      <c r="A5" s="652"/>
      <c r="B5" s="654"/>
      <c r="C5" s="141" t="s">
        <v>583</v>
      </c>
      <c r="D5" s="141" t="s">
        <v>584</v>
      </c>
      <c r="E5" s="88" t="s">
        <v>580</v>
      </c>
      <c r="F5" s="88" t="s">
        <v>585</v>
      </c>
      <c r="G5" s="89">
        <v>2020</v>
      </c>
      <c r="H5" s="89">
        <v>2021</v>
      </c>
      <c r="I5" s="89">
        <v>2022</v>
      </c>
      <c r="J5" s="89">
        <v>2023</v>
      </c>
      <c r="K5" s="89">
        <v>2024</v>
      </c>
      <c r="L5" s="89">
        <v>2025</v>
      </c>
      <c r="M5" s="89">
        <v>2026</v>
      </c>
      <c r="N5" s="88" t="s">
        <v>580</v>
      </c>
      <c r="O5" s="90" t="s">
        <v>586</v>
      </c>
      <c r="P5" s="88" t="s">
        <v>580</v>
      </c>
      <c r="Q5" s="91" t="s">
        <v>579</v>
      </c>
      <c r="R5" s="655"/>
      <c r="S5" s="636"/>
      <c r="T5" s="628"/>
      <c r="U5" s="636"/>
      <c r="V5" s="628"/>
      <c r="W5" s="628"/>
      <c r="X5" s="636"/>
      <c r="Y5" s="100"/>
      <c r="Z5" s="92" t="s">
        <v>613</v>
      </c>
      <c r="AA5" s="94" t="s">
        <v>614</v>
      </c>
      <c r="AB5" s="94" t="s">
        <v>615</v>
      </c>
      <c r="AC5" s="92" t="s">
        <v>613</v>
      </c>
      <c r="AD5" s="93" t="s">
        <v>616</v>
      </c>
      <c r="AE5" s="80" t="s">
        <v>617</v>
      </c>
      <c r="AF5" s="80" t="s">
        <v>618</v>
      </c>
    </row>
    <row r="6" spans="1:61" ht="15" customHeight="1" x14ac:dyDescent="0.25">
      <c r="A6" s="126">
        <v>1</v>
      </c>
      <c r="B6" s="126" t="s">
        <v>364</v>
      </c>
      <c r="C6" s="156">
        <v>43862</v>
      </c>
      <c r="D6" s="156">
        <v>44926</v>
      </c>
      <c r="E6" s="165">
        <v>0</v>
      </c>
      <c r="F6" s="137"/>
      <c r="G6" s="168">
        <v>0</v>
      </c>
      <c r="H6" s="165">
        <v>0</v>
      </c>
      <c r="I6" s="165">
        <v>0</v>
      </c>
      <c r="J6" s="165">
        <v>0</v>
      </c>
      <c r="K6" s="165">
        <v>0</v>
      </c>
      <c r="L6" s="165">
        <v>0</v>
      </c>
      <c r="M6" s="165">
        <v>0</v>
      </c>
      <c r="N6" s="137"/>
      <c r="O6" s="126"/>
      <c r="P6" s="137"/>
      <c r="Q6" s="126"/>
      <c r="R6" s="137" t="s">
        <v>44</v>
      </c>
      <c r="S6" s="126" t="s">
        <v>91</v>
      </c>
      <c r="T6" s="9" t="s">
        <v>91</v>
      </c>
      <c r="U6" s="73"/>
      <c r="V6" s="9"/>
      <c r="W6" s="9"/>
      <c r="X6" s="9" t="s">
        <v>91</v>
      </c>
      <c r="Y6" s="101"/>
      <c r="Z6" s="14"/>
      <c r="AA6" s="15">
        <v>0</v>
      </c>
      <c r="AB6" s="15">
        <v>0</v>
      </c>
      <c r="AC6" s="9"/>
      <c r="AD6" s="85">
        <v>0</v>
      </c>
      <c r="AE6" s="740">
        <f t="shared" ref="AE6:AE16" si="0">AA6*E6</f>
        <v>0</v>
      </c>
      <c r="AF6" s="740">
        <f t="shared" ref="AF6:AF16" si="1">AD6*E6</f>
        <v>0</v>
      </c>
    </row>
    <row r="7" spans="1:61" ht="111" customHeight="1" x14ac:dyDescent="0.25">
      <c r="A7" s="126">
        <v>2</v>
      </c>
      <c r="B7" s="126" t="s">
        <v>365</v>
      </c>
      <c r="C7" s="156">
        <v>44287</v>
      </c>
      <c r="D7" s="156">
        <v>46203</v>
      </c>
      <c r="E7" s="165">
        <v>26.6</v>
      </c>
      <c r="F7" s="137" t="s">
        <v>102</v>
      </c>
      <c r="G7" s="167">
        <v>0</v>
      </c>
      <c r="H7" s="167">
        <v>0</v>
      </c>
      <c r="I7" s="167">
        <v>2</v>
      </c>
      <c r="J7" s="167">
        <v>6.2</v>
      </c>
      <c r="K7" s="167">
        <v>8.5</v>
      </c>
      <c r="L7" s="167">
        <v>6.5</v>
      </c>
      <c r="M7" s="167">
        <v>3.3</v>
      </c>
      <c r="N7" s="137"/>
      <c r="O7" s="126"/>
      <c r="P7" s="137"/>
      <c r="Q7" s="126"/>
      <c r="R7" s="137" t="s">
        <v>44</v>
      </c>
      <c r="S7" s="125" t="s">
        <v>1217</v>
      </c>
      <c r="T7" s="118" t="s">
        <v>641</v>
      </c>
      <c r="U7" s="151" t="s">
        <v>1218</v>
      </c>
      <c r="V7" s="151" t="s">
        <v>1218</v>
      </c>
      <c r="W7" s="151" t="s">
        <v>1218</v>
      </c>
      <c r="X7" s="126" t="s">
        <v>411</v>
      </c>
      <c r="Y7" s="101"/>
      <c r="Z7" s="14" t="s">
        <v>274</v>
      </c>
      <c r="AA7" s="16">
        <v>0.4</v>
      </c>
      <c r="AB7" s="16">
        <v>0</v>
      </c>
      <c r="AC7" s="9" t="s">
        <v>138</v>
      </c>
      <c r="AD7" s="85">
        <v>1</v>
      </c>
      <c r="AE7" s="741">
        <f t="shared" si="0"/>
        <v>10.64</v>
      </c>
      <c r="AF7" s="741">
        <f t="shared" si="1"/>
        <v>26.6</v>
      </c>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row>
    <row r="8" spans="1:61" x14ac:dyDescent="0.25">
      <c r="A8" s="126">
        <v>3</v>
      </c>
      <c r="B8" s="126" t="s">
        <v>366</v>
      </c>
      <c r="C8" s="156">
        <v>44287</v>
      </c>
      <c r="D8" s="156">
        <v>46203</v>
      </c>
      <c r="E8" s="165">
        <v>0</v>
      </c>
      <c r="F8" s="137"/>
      <c r="G8" s="168">
        <v>0</v>
      </c>
      <c r="H8" s="165">
        <v>0</v>
      </c>
      <c r="I8" s="165">
        <v>0</v>
      </c>
      <c r="J8" s="165">
        <v>0</v>
      </c>
      <c r="K8" s="165">
        <v>0</v>
      </c>
      <c r="L8" s="165">
        <v>0</v>
      </c>
      <c r="M8" s="165">
        <v>0</v>
      </c>
      <c r="N8" s="137"/>
      <c r="O8" s="126"/>
      <c r="P8" s="137"/>
      <c r="Q8" s="126"/>
      <c r="R8" s="137" t="s">
        <v>44</v>
      </c>
      <c r="S8" s="126" t="s">
        <v>91</v>
      </c>
      <c r="T8" s="9" t="s">
        <v>91</v>
      </c>
      <c r="U8" s="73"/>
      <c r="V8" s="9" t="s">
        <v>91</v>
      </c>
      <c r="W8" s="9" t="s">
        <v>91</v>
      </c>
      <c r="X8" s="9" t="s">
        <v>91</v>
      </c>
      <c r="Y8" s="101"/>
      <c r="Z8" s="14"/>
      <c r="AA8" s="16">
        <v>0</v>
      </c>
      <c r="AB8" s="16">
        <v>0</v>
      </c>
      <c r="AC8" s="9"/>
      <c r="AD8" s="85">
        <v>0</v>
      </c>
      <c r="AE8" s="741">
        <f t="shared" si="0"/>
        <v>0</v>
      </c>
      <c r="AF8" s="741">
        <f t="shared" si="1"/>
        <v>0</v>
      </c>
      <c r="AG8" s="120"/>
      <c r="AH8" s="120"/>
      <c r="AI8" s="120"/>
      <c r="AJ8" s="120"/>
      <c r="AK8" s="120"/>
      <c r="AL8" s="120"/>
      <c r="AM8" s="120"/>
      <c r="AN8" s="120"/>
      <c r="AO8" s="120"/>
      <c r="AP8" s="120"/>
      <c r="AQ8" s="120"/>
      <c r="AR8" s="120"/>
      <c r="AS8" s="120"/>
      <c r="AT8" s="120"/>
      <c r="AU8" s="120"/>
      <c r="AV8" s="120"/>
      <c r="AW8" s="120"/>
      <c r="AX8" s="120"/>
      <c r="AY8" s="120"/>
      <c r="AZ8" s="120"/>
      <c r="BA8" s="120"/>
      <c r="BB8" s="120"/>
      <c r="BC8" s="120"/>
      <c r="BD8" s="120"/>
      <c r="BE8" s="120"/>
      <c r="BF8" s="120"/>
      <c r="BG8" s="120"/>
      <c r="BH8" s="120"/>
      <c r="BI8" s="120"/>
    </row>
    <row r="9" spans="1:61" s="138" customFormat="1" ht="343.5" customHeight="1" x14ac:dyDescent="0.25">
      <c r="A9" s="126">
        <v>4</v>
      </c>
      <c r="B9" s="126" t="s">
        <v>391</v>
      </c>
      <c r="C9" s="156">
        <v>43862</v>
      </c>
      <c r="D9" s="156">
        <v>46203</v>
      </c>
      <c r="E9" s="165">
        <v>431.5</v>
      </c>
      <c r="F9" s="137" t="s">
        <v>102</v>
      </c>
      <c r="G9" s="169">
        <v>0</v>
      </c>
      <c r="H9" s="169">
        <v>18.8</v>
      </c>
      <c r="I9" s="169">
        <v>34.5</v>
      </c>
      <c r="J9" s="169">
        <v>36.4</v>
      </c>
      <c r="K9" s="169">
        <v>127.3</v>
      </c>
      <c r="L9" s="169">
        <v>154.5</v>
      </c>
      <c r="M9" s="169">
        <v>60.1</v>
      </c>
      <c r="N9" s="162"/>
      <c r="O9" s="163" t="s">
        <v>619</v>
      </c>
      <c r="P9" s="164"/>
      <c r="Q9" s="153" t="s">
        <v>643</v>
      </c>
      <c r="R9" s="137" t="s">
        <v>44</v>
      </c>
      <c r="S9" s="161" t="s">
        <v>1216</v>
      </c>
      <c r="T9" s="125" t="s">
        <v>410</v>
      </c>
      <c r="U9" s="151" t="s">
        <v>1219</v>
      </c>
      <c r="V9" s="151" t="s">
        <v>1219</v>
      </c>
      <c r="W9" s="151" t="s">
        <v>1219</v>
      </c>
      <c r="X9" s="126" t="s">
        <v>411</v>
      </c>
      <c r="Y9" s="126"/>
      <c r="Z9" s="126" t="s">
        <v>251</v>
      </c>
      <c r="AA9" s="152">
        <v>1</v>
      </c>
      <c r="AB9" s="152">
        <v>0.4</v>
      </c>
      <c r="AC9" s="126"/>
      <c r="AD9" s="85">
        <v>0</v>
      </c>
      <c r="AE9" s="741">
        <f t="shared" si="0"/>
        <v>431.5</v>
      </c>
      <c r="AF9" s="741">
        <f t="shared" si="1"/>
        <v>0</v>
      </c>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row>
    <row r="10" spans="1:61" s="139" customFormat="1" ht="129" customHeight="1" x14ac:dyDescent="0.25">
      <c r="A10" s="126">
        <v>5</v>
      </c>
      <c r="B10" s="126" t="s">
        <v>391</v>
      </c>
      <c r="C10" s="156">
        <v>43862</v>
      </c>
      <c r="D10" s="156">
        <v>46203</v>
      </c>
      <c r="E10" s="165">
        <v>118.1</v>
      </c>
      <c r="F10" s="137" t="s">
        <v>102</v>
      </c>
      <c r="G10" s="169">
        <v>0</v>
      </c>
      <c r="H10" s="169">
        <v>0</v>
      </c>
      <c r="I10" s="169">
        <v>2</v>
      </c>
      <c r="J10" s="169">
        <v>2.1</v>
      </c>
      <c r="K10" s="169">
        <v>2.1</v>
      </c>
      <c r="L10" s="169">
        <v>55.4</v>
      </c>
      <c r="M10" s="169">
        <v>56.5</v>
      </c>
      <c r="N10" s="164"/>
      <c r="O10" s="163" t="s">
        <v>619</v>
      </c>
      <c r="P10" s="165"/>
      <c r="Q10" s="153" t="s">
        <v>643</v>
      </c>
      <c r="R10" s="137" t="s">
        <v>44</v>
      </c>
      <c r="S10" s="161" t="s">
        <v>1215</v>
      </c>
      <c r="T10" s="125" t="s">
        <v>409</v>
      </c>
      <c r="U10" s="151" t="s">
        <v>1219</v>
      </c>
      <c r="V10" s="151" t="s">
        <v>1219</v>
      </c>
      <c r="W10" s="151" t="s">
        <v>1219</v>
      </c>
      <c r="X10" s="126" t="s">
        <v>411</v>
      </c>
      <c r="Y10" s="126"/>
      <c r="Z10" s="126" t="s">
        <v>252</v>
      </c>
      <c r="AA10" s="152">
        <v>0.4</v>
      </c>
      <c r="AB10" s="152">
        <v>0</v>
      </c>
      <c r="AC10" s="126" t="s">
        <v>252</v>
      </c>
      <c r="AD10" s="85">
        <v>1</v>
      </c>
      <c r="AE10" s="741">
        <f t="shared" si="0"/>
        <v>47.24</v>
      </c>
      <c r="AF10" s="741">
        <f t="shared" si="1"/>
        <v>118.1</v>
      </c>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row>
    <row r="11" spans="1:61" s="139" customFormat="1" ht="220.5" customHeight="1" x14ac:dyDescent="0.25">
      <c r="A11" s="126">
        <v>6</v>
      </c>
      <c r="B11" s="126" t="s">
        <v>391</v>
      </c>
      <c r="C11" s="156">
        <v>43862</v>
      </c>
      <c r="D11" s="156">
        <v>46203</v>
      </c>
      <c r="E11" s="165">
        <v>105.1</v>
      </c>
      <c r="F11" s="137" t="s">
        <v>102</v>
      </c>
      <c r="G11" s="169">
        <v>0</v>
      </c>
      <c r="H11" s="169">
        <v>10</v>
      </c>
      <c r="I11" s="169">
        <v>20.399999999999999</v>
      </c>
      <c r="J11" s="169">
        <v>20.8</v>
      </c>
      <c r="K11" s="169">
        <v>21.2</v>
      </c>
      <c r="L11" s="169">
        <v>21.6</v>
      </c>
      <c r="M11" s="169">
        <v>11</v>
      </c>
      <c r="N11" s="137"/>
      <c r="O11" s="153" t="s">
        <v>644</v>
      </c>
      <c r="P11" s="137"/>
      <c r="Q11" s="137">
        <v>0</v>
      </c>
      <c r="R11" s="137" t="s">
        <v>44</v>
      </c>
      <c r="S11" s="161" t="s">
        <v>1214</v>
      </c>
      <c r="T11" s="125" t="s">
        <v>408</v>
      </c>
      <c r="U11" s="151" t="s">
        <v>1219</v>
      </c>
      <c r="V11" s="151" t="s">
        <v>1219</v>
      </c>
      <c r="W11" s="151" t="s">
        <v>1219</v>
      </c>
      <c r="X11" s="126" t="s">
        <v>411</v>
      </c>
      <c r="Y11" s="126"/>
      <c r="Z11" s="126" t="s">
        <v>258</v>
      </c>
      <c r="AA11" s="152">
        <v>1</v>
      </c>
      <c r="AB11" s="152">
        <v>1</v>
      </c>
      <c r="AC11" s="126"/>
      <c r="AD11" s="85">
        <v>0</v>
      </c>
      <c r="AE11" s="741">
        <f t="shared" si="0"/>
        <v>105.1</v>
      </c>
      <c r="AF11" s="741">
        <f t="shared" si="1"/>
        <v>0</v>
      </c>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row>
    <row r="12" spans="1:61" s="138" customFormat="1" ht="118.5" customHeight="1" x14ac:dyDescent="0.25">
      <c r="A12" s="126">
        <v>7</v>
      </c>
      <c r="B12" s="126" t="s">
        <v>391</v>
      </c>
      <c r="C12" s="156">
        <v>44287</v>
      </c>
      <c r="D12" s="156">
        <v>46203</v>
      </c>
      <c r="E12" s="165">
        <v>5.8</v>
      </c>
      <c r="F12" s="137" t="s">
        <v>102</v>
      </c>
      <c r="G12" s="168">
        <v>0</v>
      </c>
      <c r="H12" s="165">
        <v>0.5</v>
      </c>
      <c r="I12" s="165">
        <v>1</v>
      </c>
      <c r="J12" s="165">
        <v>1</v>
      </c>
      <c r="K12" s="165">
        <v>1.1000000000000001</v>
      </c>
      <c r="L12" s="165">
        <v>1.1000000000000001</v>
      </c>
      <c r="M12" s="165">
        <v>1.1000000000000001</v>
      </c>
      <c r="N12" s="137"/>
      <c r="O12" s="126"/>
      <c r="P12" s="137"/>
      <c r="Q12" s="126"/>
      <c r="R12" s="137" t="s">
        <v>44</v>
      </c>
      <c r="S12" s="166" t="s">
        <v>1213</v>
      </c>
      <c r="T12" s="125" t="s">
        <v>400</v>
      </c>
      <c r="U12" s="151" t="s">
        <v>1220</v>
      </c>
      <c r="V12" s="151" t="s">
        <v>1220</v>
      </c>
      <c r="W12" s="126"/>
      <c r="X12" s="126" t="s">
        <v>91</v>
      </c>
      <c r="Y12" s="154"/>
      <c r="Z12" s="154" t="s">
        <v>251</v>
      </c>
      <c r="AA12" s="155">
        <v>1</v>
      </c>
      <c r="AB12" s="155">
        <v>0.4</v>
      </c>
      <c r="AC12" s="126"/>
      <c r="AD12" s="157">
        <v>0</v>
      </c>
      <c r="AE12" s="740">
        <f t="shared" ref="AE12" si="2">AA12*E12</f>
        <v>5.8</v>
      </c>
      <c r="AF12" s="740">
        <f t="shared" ref="AF12" si="3">AD12*E12</f>
        <v>0</v>
      </c>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row>
    <row r="13" spans="1:61" ht="185.25" customHeight="1" x14ac:dyDescent="0.25">
      <c r="A13" s="126">
        <v>8</v>
      </c>
      <c r="B13" s="126" t="s">
        <v>367</v>
      </c>
      <c r="C13" s="156">
        <v>43862</v>
      </c>
      <c r="D13" s="156">
        <v>45838</v>
      </c>
      <c r="E13" s="165">
        <v>45.3</v>
      </c>
      <c r="F13" s="137" t="s">
        <v>102</v>
      </c>
      <c r="G13" s="165">
        <v>0</v>
      </c>
      <c r="H13" s="165">
        <v>0</v>
      </c>
      <c r="I13" s="165">
        <v>0</v>
      </c>
      <c r="J13" s="165">
        <v>0</v>
      </c>
      <c r="K13" s="165">
        <v>0</v>
      </c>
      <c r="L13" s="165">
        <v>27</v>
      </c>
      <c r="M13" s="165">
        <v>18.3</v>
      </c>
      <c r="N13" s="137"/>
      <c r="O13" s="153" t="s">
        <v>644</v>
      </c>
      <c r="P13" s="137"/>
      <c r="Q13" s="137"/>
      <c r="R13" s="137" t="s">
        <v>44</v>
      </c>
      <c r="S13" s="153" t="s">
        <v>1224</v>
      </c>
      <c r="T13" s="125" t="s">
        <v>399</v>
      </c>
      <c r="U13" s="151" t="s">
        <v>1223</v>
      </c>
      <c r="V13" s="151" t="s">
        <v>1223</v>
      </c>
      <c r="W13" s="151" t="s">
        <v>1223</v>
      </c>
      <c r="X13" s="126" t="s">
        <v>411</v>
      </c>
      <c r="Y13" s="137"/>
      <c r="Z13" s="126" t="s">
        <v>255</v>
      </c>
      <c r="AA13" s="152">
        <v>1</v>
      </c>
      <c r="AB13" s="152">
        <v>0.4</v>
      </c>
      <c r="AC13" s="126"/>
      <c r="AD13" s="85">
        <v>0</v>
      </c>
      <c r="AE13" s="740">
        <f t="shared" si="0"/>
        <v>45.3</v>
      </c>
      <c r="AF13" s="740">
        <f t="shared" si="1"/>
        <v>0</v>
      </c>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row>
    <row r="14" spans="1:61" ht="120" x14ac:dyDescent="0.25">
      <c r="A14" s="126">
        <v>9</v>
      </c>
      <c r="B14" s="126" t="s">
        <v>368</v>
      </c>
      <c r="C14" s="156">
        <v>44228</v>
      </c>
      <c r="D14" s="156">
        <v>46203</v>
      </c>
      <c r="E14" s="165">
        <v>16.100000000000001</v>
      </c>
      <c r="F14" s="137" t="s">
        <v>102</v>
      </c>
      <c r="G14" s="165">
        <v>0</v>
      </c>
      <c r="H14" s="165">
        <v>0</v>
      </c>
      <c r="I14" s="165">
        <v>0</v>
      </c>
      <c r="J14" s="165">
        <v>1.2</v>
      </c>
      <c r="K14" s="165">
        <v>5.9</v>
      </c>
      <c r="L14" s="165">
        <v>6</v>
      </c>
      <c r="M14" s="165">
        <v>3.1</v>
      </c>
      <c r="N14" s="137"/>
      <c r="O14" s="153" t="s">
        <v>644</v>
      </c>
      <c r="P14" s="137"/>
      <c r="Q14" s="137"/>
      <c r="R14" s="137" t="s">
        <v>44</v>
      </c>
      <c r="S14" s="153" t="s">
        <v>646</v>
      </c>
      <c r="T14" s="118" t="s">
        <v>400</v>
      </c>
      <c r="U14" s="134">
        <v>2.2999999999999998</v>
      </c>
      <c r="V14" s="116" t="s">
        <v>384</v>
      </c>
      <c r="W14" s="115" t="s">
        <v>385</v>
      </c>
      <c r="X14" s="73"/>
      <c r="Y14" s="137"/>
      <c r="Z14" s="9" t="s">
        <v>263</v>
      </c>
      <c r="AA14" s="16">
        <v>0.4</v>
      </c>
      <c r="AB14" s="16">
        <v>0.4</v>
      </c>
      <c r="AC14" s="9"/>
      <c r="AD14" s="85">
        <v>0</v>
      </c>
      <c r="AE14" s="740">
        <f t="shared" si="0"/>
        <v>6.4400000000000013</v>
      </c>
      <c r="AF14" s="740">
        <f t="shared" si="1"/>
        <v>0</v>
      </c>
    </row>
    <row r="15" spans="1:61" ht="75" x14ac:dyDescent="0.25">
      <c r="A15" s="126">
        <v>10</v>
      </c>
      <c r="B15" s="126" t="s">
        <v>405</v>
      </c>
      <c r="C15" s="156">
        <v>44287</v>
      </c>
      <c r="D15" s="156">
        <v>46203</v>
      </c>
      <c r="E15" s="165">
        <v>1</v>
      </c>
      <c r="F15" s="137" t="s">
        <v>102</v>
      </c>
      <c r="G15" s="165">
        <v>0</v>
      </c>
      <c r="H15" s="165">
        <v>0.1</v>
      </c>
      <c r="I15" s="165">
        <v>0.2</v>
      </c>
      <c r="J15" s="165">
        <v>0.2</v>
      </c>
      <c r="K15" s="165">
        <v>0.2</v>
      </c>
      <c r="L15" s="165">
        <v>0.2</v>
      </c>
      <c r="M15" s="165">
        <v>0.1</v>
      </c>
      <c r="N15" s="137"/>
      <c r="O15" s="137"/>
      <c r="P15" s="137"/>
      <c r="Q15" s="137"/>
      <c r="R15" s="137" t="s">
        <v>44</v>
      </c>
      <c r="S15" s="153" t="s">
        <v>407</v>
      </c>
      <c r="T15" s="132" t="s">
        <v>401</v>
      </c>
      <c r="U15" s="132"/>
      <c r="V15" s="133" t="s">
        <v>406</v>
      </c>
      <c r="W15" s="73"/>
      <c r="X15" s="73"/>
      <c r="Y15" s="137"/>
      <c r="Z15" s="9" t="s">
        <v>261</v>
      </c>
      <c r="AA15" s="136">
        <v>1</v>
      </c>
      <c r="AB15" s="136">
        <v>0.4</v>
      </c>
      <c r="AC15" s="9"/>
      <c r="AD15" s="85">
        <v>0</v>
      </c>
      <c r="AE15" s="740">
        <f>AA15*E15</f>
        <v>1</v>
      </c>
      <c r="AF15" s="740">
        <f t="shared" si="1"/>
        <v>0</v>
      </c>
    </row>
    <row r="16" spans="1:61" ht="203.25" customHeight="1" x14ac:dyDescent="0.25">
      <c r="A16" s="126">
        <v>11</v>
      </c>
      <c r="B16" s="126" t="s">
        <v>387</v>
      </c>
      <c r="C16" s="156">
        <v>44287</v>
      </c>
      <c r="D16" s="156">
        <v>46203</v>
      </c>
      <c r="E16" s="165">
        <v>51.6</v>
      </c>
      <c r="F16" s="137" t="s">
        <v>102</v>
      </c>
      <c r="G16" s="165">
        <v>0</v>
      </c>
      <c r="H16" s="165">
        <v>0</v>
      </c>
      <c r="I16" s="165">
        <v>10.199999999999999</v>
      </c>
      <c r="J16" s="165">
        <v>15.6</v>
      </c>
      <c r="K16" s="165">
        <v>15.9</v>
      </c>
      <c r="L16" s="165">
        <v>5.4</v>
      </c>
      <c r="M16" s="165">
        <v>4.4000000000000004</v>
      </c>
      <c r="N16" s="137"/>
      <c r="O16" s="153" t="s">
        <v>644</v>
      </c>
      <c r="P16" s="137"/>
      <c r="Q16" s="137"/>
      <c r="R16" s="137" t="s">
        <v>44</v>
      </c>
      <c r="S16" s="153" t="s">
        <v>1222</v>
      </c>
      <c r="T16" s="118" t="s">
        <v>402</v>
      </c>
      <c r="U16" s="151" t="s">
        <v>1221</v>
      </c>
      <c r="V16" s="135" t="s">
        <v>403</v>
      </c>
      <c r="W16" s="151" t="s">
        <v>1221</v>
      </c>
      <c r="X16" s="133" t="s">
        <v>642</v>
      </c>
      <c r="Y16" s="137"/>
      <c r="Z16" s="9" t="s">
        <v>261</v>
      </c>
      <c r="AA16" s="16">
        <v>1</v>
      </c>
      <c r="AB16" s="16">
        <v>0.4</v>
      </c>
      <c r="AC16" s="9"/>
      <c r="AD16" s="85">
        <v>0</v>
      </c>
      <c r="AE16" s="740">
        <f t="shared" si="0"/>
        <v>51.6</v>
      </c>
      <c r="AF16" s="740">
        <f t="shared" si="1"/>
        <v>0</v>
      </c>
      <c r="AG16" s="95"/>
    </row>
  </sheetData>
  <customSheetViews>
    <customSheetView guid="{317D3D83-AACA-40F7-8006-3175597A202A}" showGridLines="0">
      <selection activeCell="A2" sqref="A2"/>
      <pageMargins left="0.7" right="0.7" top="0.75" bottom="0.75" header="0.3" footer="0.3"/>
      <pageSetup paperSize="9" orientation="portrait" r:id="rId1"/>
    </customSheetView>
    <customSheetView guid="{BA2EDF17-FDDF-46B2-A4BE-72FB311EBCAF}" showGridLines="0">
      <selection activeCell="B9" sqref="B9"/>
      <pageMargins left="0.7" right="0.7" top="0.75" bottom="0.75" header="0.3" footer="0.3"/>
      <pageSetup paperSize="9" orientation="portrait" r:id="rId2"/>
    </customSheetView>
    <customSheetView guid="{587CB59E-8194-466A-825B-36D9E2C9E12C}" showGridLines="0" topLeftCell="S1">
      <selection activeCell="S3" sqref="S3:T3"/>
      <pageMargins left="0.7" right="0.7" top="0.75" bottom="0.75" header="0.3" footer="0.3"/>
      <pageSetup paperSize="9" orientation="portrait" r:id="rId3"/>
    </customSheetView>
    <customSheetView guid="{DF4DF86E-F87E-4853-B44F-4F4D647D71FF}" showGridLines="0" topLeftCell="T1">
      <selection activeCell="AB7" sqref="AB7"/>
      <pageMargins left="0.7" right="0.7" top="0.75" bottom="0.75" header="0.3" footer="0.3"/>
      <pageSetup paperSize="9" orientation="portrait" r:id="rId4"/>
    </customSheetView>
  </customSheetViews>
  <mergeCells count="25">
    <mergeCell ref="C3:D4"/>
    <mergeCell ref="E4:F4"/>
    <mergeCell ref="X4:X5"/>
    <mergeCell ref="N3:Q3"/>
    <mergeCell ref="W4:W5"/>
    <mergeCell ref="S3:T3"/>
    <mergeCell ref="U3:W3"/>
    <mergeCell ref="E3:M3"/>
    <mergeCell ref="U4:U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s>
  <dataValidations count="2">
    <dataValidation type="decimal" allowBlank="1" showInputMessage="1" showErrorMessage="1" sqref="E6:E1048576 H7:M7 G6:M6 T15:T16 P17:Q1048576 G8:M11 N6:N11 G12:N1048576 P6:P16 V15:V16 U8 U6">
      <formula1>0</formula1>
      <formula2>100000</formula2>
    </dataValidation>
    <dataValidation type="date" operator="greaterThan" allowBlank="1" showInputMessage="1" showErrorMessage="1" sqref="C6:D1048576">
      <formula1>36526</formula1>
    </dataValidation>
  </dataValidations>
  <hyperlinks>
    <hyperlink ref="V14" r:id="rId5" display="https://www.opd.cz/projekt/Jednotky-Intermodal"/>
  </hyperlinks>
  <pageMargins left="0.7" right="0.7" top="0.75" bottom="0.75" header="0.3" footer="0.3"/>
  <pageSetup paperSize="9" orientation="portrait" r:id="rId6"/>
  <extLst>
    <ext xmlns:x14="http://schemas.microsoft.com/office/spreadsheetml/2009/9/main" uri="{CCE6A557-97BC-4b89-ADB6-D9C93CAAB3DF}">
      <x14:dataValidations xmlns:xm="http://schemas.microsoft.com/office/excel/2006/main" count="11">
        <x14:dataValidation type="list" allowBlank="1" showInputMessage="1" showErrorMessage="1">
          <x14:formula1>
            <xm:f>T1_Pick_List!$Q:$Q</xm:f>
          </x14:formula1>
          <xm:sqref>B17:B1048576</xm:sqref>
        </x14:dataValidation>
        <x14:dataValidation type="list" allowBlank="1" showInputMessage="1" showErrorMessage="1">
          <x14:formula1>
            <xm:f>T1_Pick_List!$H$2:$H$3</xm:f>
          </x14:formula1>
          <xm:sqref>F7 F12 F15:F1048576</xm:sqref>
        </x14:dataValidation>
        <x14:dataValidation type="list" allowBlank="1" showInputMessage="1" showErrorMessage="1">
          <x14:formula1>
            <xm:f>T1_Pick_List!$N$2:$N$45</xm:f>
          </x14:formula1>
          <xm:sqref>AC6:AC8 AC12 AC14:AC16</xm:sqref>
        </x14:dataValidation>
        <x14:dataValidation type="list" allowBlank="1" showInputMessage="1" showErrorMessage="1">
          <x14:formula1>
            <xm:f>T1_Pick_List!$E$2:$E$4</xm:f>
          </x14:formula1>
          <xm:sqref>AD6:AD16</xm:sqref>
        </x14:dataValidation>
        <x14:dataValidation type="list" allowBlank="1" showInputMessage="1" showErrorMessage="1">
          <x14:formula1>
            <xm:f>T1_Pick_List!$I$2:$I$7</xm:f>
          </x14:formula1>
          <xm:sqref>S17:S1048576</xm:sqref>
        </x14:dataValidation>
        <x14:dataValidation type="list" allowBlank="1" showInputMessage="1" showErrorMessage="1">
          <x14:formula1>
            <xm:f>[1]T1_Pick_List!#REF!</xm:f>
          </x14:formula1>
          <xm:sqref>F6 AC13 AC9 AC11 F8:F11 F13:F14 R6:R14 R16</xm:sqref>
        </x14:dataValidation>
        <x14:dataValidation type="list" allowBlank="1" showInputMessage="1" showErrorMessage="1">
          <x14:formula1>
            <xm:f>T1_Pick_List!$L$2:$L$71</xm:f>
          </x14:formula1>
          <xm:sqref>R15</xm:sqref>
        </x14:dataValidation>
        <x14:dataValidation type="list" allowBlank="1" showInputMessage="1" showErrorMessage="1">
          <x14:formula1>
            <xm:f>T1_Pick_List!$M$2:$M$181</xm:f>
          </x14:formula1>
          <xm:sqref>AC10 Z6:Z256</xm:sqref>
        </x14:dataValidation>
        <x14:dataValidation type="list" allowBlank="1" showInputMessage="1" showErrorMessage="1">
          <x14:formula1>
            <xm:f>T1_Pick_List!$Q$2:$Q$2001</xm:f>
          </x14:formula1>
          <xm:sqref>B6:B16</xm:sqref>
        </x14:dataValidation>
        <x14:dataValidation type="list" allowBlank="1" showInputMessage="1" showErrorMessage="1">
          <x14:formula1>
            <xm:f>T1_Pick_List!$D$2:$D$4</xm:f>
          </x14:formula1>
          <xm:sqref>AB6:AB16</xm:sqref>
        </x14:dataValidation>
        <x14:dataValidation type="list" allowBlank="1" showInputMessage="1" showErrorMessage="1">
          <x14:formula1>
            <xm:f>T1_Pick_List!$C$2:$C$4</xm:f>
          </x14:formula1>
          <xm:sqref>AA6:AA16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zoomScale="145" zoomScaleNormal="145" workbookViewId="0">
      <selection activeCell="H19" sqref="H19"/>
    </sheetView>
  </sheetViews>
  <sheetFormatPr defaultColWidth="10.28515625" defaultRowHeight="12.75" x14ac:dyDescent="0.2"/>
  <cols>
    <col min="1" max="1" width="33.85546875" style="170" bestFit="1" customWidth="1"/>
    <col min="2" max="2" width="24" style="170" bestFit="1" customWidth="1"/>
    <col min="3" max="3" width="50.85546875" style="170" customWidth="1"/>
    <col min="4" max="4" width="8.28515625" style="170" customWidth="1"/>
    <col min="5" max="5" width="10.28515625" style="170"/>
    <col min="6" max="6" width="12" style="170" customWidth="1"/>
    <col min="7" max="7" width="13.7109375" style="170" bestFit="1" customWidth="1"/>
    <col min="8" max="8" width="13.5703125" style="170" customWidth="1"/>
    <col min="9" max="9" width="56.140625" style="170" customWidth="1"/>
    <col min="10" max="10" width="31.140625" style="170" customWidth="1"/>
    <col min="11" max="16384" width="10.28515625" style="170"/>
  </cols>
  <sheetData>
    <row r="1" spans="1:11" ht="15.75" customHeight="1" x14ac:dyDescent="0.2">
      <c r="C1" s="209" t="s">
        <v>715</v>
      </c>
      <c r="D1" s="197"/>
      <c r="E1" s="670" t="s">
        <v>714</v>
      </c>
      <c r="F1" s="669" t="s">
        <v>713</v>
      </c>
      <c r="G1" s="669"/>
      <c r="H1" s="669"/>
    </row>
    <row r="2" spans="1:11" x14ac:dyDescent="0.2">
      <c r="B2" s="210"/>
      <c r="C2" s="197"/>
      <c r="D2" s="198"/>
      <c r="E2" s="670"/>
      <c r="F2" s="209" t="s">
        <v>669</v>
      </c>
      <c r="G2" s="198" t="s">
        <v>712</v>
      </c>
      <c r="H2" s="198" t="s">
        <v>711</v>
      </c>
    </row>
    <row r="3" spans="1:11" x14ac:dyDescent="0.2">
      <c r="A3" s="190"/>
      <c r="B3" s="190"/>
      <c r="C3" s="208" t="s">
        <v>710</v>
      </c>
      <c r="D3" s="208"/>
      <c r="E3" s="208" t="s">
        <v>668</v>
      </c>
      <c r="F3" s="207">
        <f t="shared" ref="F3:F8" si="0">AVERAGE(G3:H3)</f>
        <v>0.2737294500577846</v>
      </c>
      <c r="G3" s="206">
        <v>0.36025640639787626</v>
      </c>
      <c r="H3" s="206">
        <v>0.18720249371769287</v>
      </c>
    </row>
    <row r="4" spans="1:11" x14ac:dyDescent="0.2">
      <c r="A4" s="190"/>
      <c r="B4" s="201"/>
      <c r="C4" s="170" t="s">
        <v>709</v>
      </c>
      <c r="E4" s="191">
        <f>F4*$H$22</f>
        <v>7.9957758502918779</v>
      </c>
      <c r="F4" s="192">
        <f t="shared" si="0"/>
        <v>0.13876264553906786</v>
      </c>
      <c r="G4" s="205">
        <v>0.136113922921001</v>
      </c>
      <c r="H4" s="205">
        <v>0.14141136815713476</v>
      </c>
    </row>
    <row r="5" spans="1:11" x14ac:dyDescent="0.2">
      <c r="A5" s="190"/>
      <c r="B5" s="201"/>
      <c r="C5" s="170" t="s">
        <v>708</v>
      </c>
      <c r="E5" s="191">
        <f>F5*$H$22</f>
        <v>5.9036737374007595</v>
      </c>
      <c r="F5" s="192">
        <f t="shared" si="0"/>
        <v>0.10245527157584604</v>
      </c>
      <c r="G5" s="205">
        <v>9.1287525026011659E-2</v>
      </c>
      <c r="H5" s="205">
        <v>0.11362301812568042</v>
      </c>
    </row>
    <row r="6" spans="1:11" x14ac:dyDescent="0.2">
      <c r="A6" s="190"/>
      <c r="B6" s="201"/>
      <c r="C6" s="170" t="s">
        <v>707</v>
      </c>
      <c r="E6" s="191">
        <f>F6*$H$22</f>
        <v>5.7134756273852307</v>
      </c>
      <c r="F6" s="192">
        <f t="shared" si="0"/>
        <v>9.9154479580617447E-2</v>
      </c>
      <c r="G6" s="205">
        <v>9.1437688216275209E-2</v>
      </c>
      <c r="H6" s="205">
        <v>0.10687127094495968</v>
      </c>
    </row>
    <row r="7" spans="1:11" x14ac:dyDescent="0.2">
      <c r="A7" s="190"/>
      <c r="B7" s="201"/>
      <c r="C7" s="170" t="s">
        <v>706</v>
      </c>
      <c r="E7" s="191">
        <f>F7*$H$22</f>
        <v>2.6389457733931985</v>
      </c>
      <c r="F7" s="192">
        <f t="shared" si="0"/>
        <v>4.5797569092286952E-2</v>
      </c>
      <c r="G7" s="205">
        <v>2.3786041241181298E-2</v>
      </c>
      <c r="H7" s="205">
        <v>6.7809096943392613E-2</v>
      </c>
    </row>
    <row r="8" spans="1:11" x14ac:dyDescent="0.2">
      <c r="A8" s="190"/>
      <c r="B8" s="201"/>
      <c r="C8" s="186" t="s">
        <v>705</v>
      </c>
      <c r="D8" s="186"/>
      <c r="E8" s="187">
        <f>F8*$H$22</f>
        <v>2.7774226032949851</v>
      </c>
      <c r="F8" s="188">
        <f t="shared" si="0"/>
        <v>4.8200764432278123E-2</v>
      </c>
      <c r="G8" s="204">
        <v>1.9288738577634218E-2</v>
      </c>
      <c r="H8" s="204">
        <v>7.7112790286922028E-2</v>
      </c>
    </row>
    <row r="9" spans="1:11" x14ac:dyDescent="0.2">
      <c r="A9" s="190"/>
      <c r="B9" s="201"/>
      <c r="C9" s="203" t="s">
        <v>704</v>
      </c>
      <c r="E9" s="196">
        <f>SUM(E4:E8)</f>
        <v>25.029293591766049</v>
      </c>
      <c r="F9" s="202">
        <f>SUM(F4:F8)</f>
        <v>0.43437073022009642</v>
      </c>
      <c r="G9" s="202">
        <f>SUM(G4:G8)</f>
        <v>0.36191391598210332</v>
      </c>
      <c r="H9" s="202">
        <f>SUM(H4:H8)</f>
        <v>0.50682754445808942</v>
      </c>
    </row>
    <row r="10" spans="1:11" x14ac:dyDescent="0.2">
      <c r="A10" s="190"/>
      <c r="B10" s="201"/>
      <c r="C10" s="200"/>
      <c r="D10" s="200"/>
      <c r="E10" s="199"/>
      <c r="F10" s="190"/>
    </row>
    <row r="11" spans="1:11" x14ac:dyDescent="0.2">
      <c r="A11" s="668" t="s">
        <v>703</v>
      </c>
      <c r="B11" s="668"/>
      <c r="I11" s="170" t="s">
        <v>702</v>
      </c>
    </row>
    <row r="12" spans="1:11" s="197" customFormat="1" ht="38.25" x14ac:dyDescent="0.2">
      <c r="A12" s="197" t="s">
        <v>701</v>
      </c>
      <c r="B12" s="197" t="s">
        <v>700</v>
      </c>
      <c r="C12" s="197" t="s">
        <v>699</v>
      </c>
      <c r="D12" s="198" t="s">
        <v>698</v>
      </c>
      <c r="E12" s="198" t="s">
        <v>697</v>
      </c>
      <c r="F12" s="198" t="s">
        <v>696</v>
      </c>
      <c r="H12" s="198" t="s">
        <v>695</v>
      </c>
      <c r="I12" s="197" t="s">
        <v>694</v>
      </c>
      <c r="J12" s="197" t="s">
        <v>693</v>
      </c>
      <c r="K12" s="197" t="s">
        <v>692</v>
      </c>
    </row>
    <row r="13" spans="1:11" x14ac:dyDescent="0.2">
      <c r="A13" s="170" t="s">
        <v>674</v>
      </c>
      <c r="B13" s="195" t="s">
        <v>680</v>
      </c>
      <c r="C13" s="170" t="s">
        <v>691</v>
      </c>
      <c r="D13" s="196">
        <f>SUM(D14:D19)</f>
        <v>4.3783718333333344</v>
      </c>
      <c r="E13" s="196">
        <f>SUM(E14:E19)</f>
        <v>4.9005146050000006</v>
      </c>
      <c r="F13" s="192">
        <v>0.27400000000000002</v>
      </c>
      <c r="H13" s="191">
        <f>E13/F13</f>
        <v>17.885089799270073</v>
      </c>
      <c r="J13" s="170" t="s">
        <v>690</v>
      </c>
      <c r="K13" s="190"/>
    </row>
    <row r="14" spans="1:11" x14ac:dyDescent="0.2">
      <c r="A14" s="170" t="s">
        <v>674</v>
      </c>
      <c r="B14" s="195" t="s">
        <v>680</v>
      </c>
      <c r="C14" s="194" t="s">
        <v>689</v>
      </c>
      <c r="D14" s="191">
        <f>1.147/1.2</f>
        <v>0.95583333333333342</v>
      </c>
      <c r="E14" s="191">
        <f t="shared" ref="E14:E21" si="1">D14*VLOOKUP(K14,$A$31:$B$42,2,0)</f>
        <v>1.0475933333333336</v>
      </c>
      <c r="F14" s="192"/>
      <c r="H14" s="191"/>
      <c r="I14" s="170" t="s">
        <v>687</v>
      </c>
      <c r="K14" s="190">
        <v>2012</v>
      </c>
    </row>
    <row r="15" spans="1:11" x14ac:dyDescent="0.2">
      <c r="A15" s="170" t="s">
        <v>674</v>
      </c>
      <c r="B15" s="195" t="s">
        <v>680</v>
      </c>
      <c r="C15" s="194" t="s">
        <v>688</v>
      </c>
      <c r="D15" s="191">
        <f>0.0849372/1.2</f>
        <v>7.0781000000000011E-2</v>
      </c>
      <c r="E15" s="191">
        <f t="shared" si="1"/>
        <v>7.679738500000001E-2</v>
      </c>
      <c r="F15" s="192"/>
      <c r="H15" s="191"/>
      <c r="I15" s="170" t="s">
        <v>687</v>
      </c>
      <c r="K15" s="190">
        <v>2015</v>
      </c>
    </row>
    <row r="16" spans="1:11" x14ac:dyDescent="0.2">
      <c r="A16" s="170" t="s">
        <v>674</v>
      </c>
      <c r="B16" s="195" t="s">
        <v>680</v>
      </c>
      <c r="C16" s="194" t="s">
        <v>686</v>
      </c>
      <c r="D16" s="191">
        <f>0.45/1.2</f>
        <v>0.375</v>
      </c>
      <c r="E16" s="191">
        <f t="shared" si="1"/>
        <v>0.40537499999999999</v>
      </c>
      <c r="F16" s="192"/>
      <c r="H16" s="191"/>
      <c r="I16" s="170" t="s">
        <v>685</v>
      </c>
      <c r="K16" s="190">
        <v>2013</v>
      </c>
    </row>
    <row r="17" spans="1:11" x14ac:dyDescent="0.2">
      <c r="A17" s="170" t="s">
        <v>674</v>
      </c>
      <c r="B17" s="195" t="s">
        <v>680</v>
      </c>
      <c r="C17" s="194" t="s">
        <v>684</v>
      </c>
      <c r="D17" s="191">
        <f>0.3754/1.2</f>
        <v>0.31283333333333335</v>
      </c>
      <c r="E17" s="191">
        <f t="shared" si="1"/>
        <v>0.35537866666666668</v>
      </c>
      <c r="F17" s="192"/>
      <c r="H17" s="191"/>
      <c r="I17" s="170" t="s">
        <v>683</v>
      </c>
      <c r="K17" s="190">
        <v>2011</v>
      </c>
    </row>
    <row r="18" spans="1:11" x14ac:dyDescent="0.2">
      <c r="A18" s="170" t="s">
        <v>674</v>
      </c>
      <c r="B18" s="195" t="s">
        <v>680</v>
      </c>
      <c r="C18" s="194" t="s">
        <v>682</v>
      </c>
      <c r="D18" s="191">
        <f>2.87128/1.2</f>
        <v>2.3927333333333336</v>
      </c>
      <c r="E18" s="191">
        <f t="shared" si="1"/>
        <v>2.7181450666666667</v>
      </c>
      <c r="F18" s="192"/>
      <c r="H18" s="191"/>
      <c r="I18" s="170" t="s">
        <v>681</v>
      </c>
      <c r="K18" s="190">
        <v>2011</v>
      </c>
    </row>
    <row r="19" spans="1:11" x14ac:dyDescent="0.2">
      <c r="A19" s="170" t="s">
        <v>674</v>
      </c>
      <c r="B19" s="195" t="s">
        <v>680</v>
      </c>
      <c r="C19" s="194" t="s">
        <v>679</v>
      </c>
      <c r="D19" s="191">
        <f>0.325429/1.2</f>
        <v>0.27119083333333338</v>
      </c>
      <c r="E19" s="191">
        <f t="shared" si="1"/>
        <v>0.29722515333333344</v>
      </c>
      <c r="F19" s="192"/>
      <c r="H19" s="191"/>
      <c r="I19" s="170" t="s">
        <v>678</v>
      </c>
      <c r="K19" s="190">
        <v>2012</v>
      </c>
    </row>
    <row r="20" spans="1:11" ht="25.5" x14ac:dyDescent="0.2">
      <c r="A20" s="170" t="s">
        <v>674</v>
      </c>
      <c r="B20" s="189" t="s">
        <v>673</v>
      </c>
      <c r="C20" s="193" t="s">
        <v>677</v>
      </c>
      <c r="D20" s="191">
        <v>15.061999999999999</v>
      </c>
      <c r="E20" s="191">
        <f t="shared" si="1"/>
        <v>15.830161999999998</v>
      </c>
      <c r="F20" s="192">
        <v>0.13900000000000001</v>
      </c>
      <c r="H20" s="191">
        <f>E20/F20</f>
        <v>113.8860575539568</v>
      </c>
      <c r="I20" s="170" t="s">
        <v>676</v>
      </c>
      <c r="J20" s="170" t="s">
        <v>675</v>
      </c>
      <c r="K20" s="190">
        <v>2018</v>
      </c>
    </row>
    <row r="21" spans="1:11" x14ac:dyDescent="0.2">
      <c r="A21" s="170" t="s">
        <v>674</v>
      </c>
      <c r="B21" s="189" t="s">
        <v>673</v>
      </c>
      <c r="C21" s="186" t="s">
        <v>672</v>
      </c>
      <c r="D21" s="187">
        <v>11.2</v>
      </c>
      <c r="E21" s="187">
        <f t="shared" si="1"/>
        <v>11.479999999999999</v>
      </c>
      <c r="F21" s="188">
        <v>0.14599999999999999</v>
      </c>
      <c r="G21" s="186"/>
      <c r="H21" s="187">
        <f>E21/F21</f>
        <v>78.630136986301366</v>
      </c>
      <c r="I21" s="186" t="s">
        <v>671</v>
      </c>
      <c r="J21" s="186" t="s">
        <v>670</v>
      </c>
      <c r="K21" s="185">
        <v>2019</v>
      </c>
    </row>
    <row r="22" spans="1:11" x14ac:dyDescent="0.2">
      <c r="A22" s="183" t="s">
        <v>669</v>
      </c>
      <c r="B22" s="183" t="s">
        <v>668</v>
      </c>
      <c r="C22" s="183" t="s">
        <v>668</v>
      </c>
      <c r="D22" s="182">
        <f>SUM(D14:D21)</f>
        <v>30.640371833333333</v>
      </c>
      <c r="E22" s="182">
        <f>SUM(E14:E21)</f>
        <v>32.210676604999996</v>
      </c>
      <c r="F22" s="184">
        <f>SUM(F13:F21)</f>
        <v>0.55900000000000005</v>
      </c>
      <c r="G22" s="183"/>
      <c r="H22" s="182">
        <f>E22/F22</f>
        <v>57.621961726296945</v>
      </c>
      <c r="I22" s="181"/>
      <c r="J22" s="181"/>
      <c r="K22" s="181"/>
    </row>
    <row r="26" spans="1:11" ht="16.5" x14ac:dyDescent="0.3">
      <c r="C26" s="180"/>
      <c r="H26" s="179"/>
    </row>
    <row r="30" spans="1:11" x14ac:dyDescent="0.2">
      <c r="A30" s="178" t="s">
        <v>667</v>
      </c>
      <c r="B30" s="177" t="s">
        <v>666</v>
      </c>
    </row>
    <row r="31" spans="1:11" x14ac:dyDescent="0.2">
      <c r="A31" s="174">
        <v>2021</v>
      </c>
      <c r="B31" s="173">
        <v>1</v>
      </c>
    </row>
    <row r="32" spans="1:11" x14ac:dyDescent="0.2">
      <c r="A32" s="174">
        <v>2020</v>
      </c>
      <c r="B32" s="173">
        <v>1</v>
      </c>
    </row>
    <row r="33" spans="1:5" ht="15" x14ac:dyDescent="0.25">
      <c r="A33" s="174">
        <v>2019</v>
      </c>
      <c r="B33" s="173">
        <v>1.0249999999999999</v>
      </c>
      <c r="E33" s="175"/>
    </row>
    <row r="34" spans="1:5" ht="15" x14ac:dyDescent="0.25">
      <c r="A34" s="174">
        <v>2018</v>
      </c>
      <c r="B34" s="173">
        <v>1.0509999999999999</v>
      </c>
      <c r="E34" s="176"/>
    </row>
    <row r="35" spans="1:5" ht="15" x14ac:dyDescent="0.25">
      <c r="A35" s="174">
        <v>2017</v>
      </c>
      <c r="B35" s="173">
        <v>1.077</v>
      </c>
      <c r="E35" s="175"/>
    </row>
    <row r="36" spans="1:5" ht="15" x14ac:dyDescent="0.25">
      <c r="A36" s="174">
        <v>2016</v>
      </c>
      <c r="B36" s="173">
        <v>1.091</v>
      </c>
      <c r="E36" s="175"/>
    </row>
    <row r="37" spans="1:5" ht="15" x14ac:dyDescent="0.25">
      <c r="A37" s="174">
        <v>2015</v>
      </c>
      <c r="B37" s="173">
        <v>1.085</v>
      </c>
      <c r="E37" s="175"/>
    </row>
    <row r="38" spans="1:5" ht="15" x14ac:dyDescent="0.25">
      <c r="A38" s="174">
        <v>2014</v>
      </c>
      <c r="B38" s="173">
        <v>1.0820000000000001</v>
      </c>
      <c r="E38" s="175"/>
    </row>
    <row r="39" spans="1:5" x14ac:dyDescent="0.2">
      <c r="A39" s="174">
        <v>2013</v>
      </c>
      <c r="B39" s="173">
        <v>1.081</v>
      </c>
    </row>
    <row r="40" spans="1:5" x14ac:dyDescent="0.2">
      <c r="A40" s="174">
        <v>2012</v>
      </c>
      <c r="B40" s="173">
        <v>1.0960000000000001</v>
      </c>
    </row>
    <row r="41" spans="1:5" x14ac:dyDescent="0.2">
      <c r="A41" s="174">
        <v>2011</v>
      </c>
      <c r="B41" s="173">
        <v>1.1359999999999999</v>
      </c>
    </row>
    <row r="42" spans="1:5" x14ac:dyDescent="0.2">
      <c r="A42" s="172">
        <v>2010</v>
      </c>
      <c r="B42" s="171">
        <v>1.18</v>
      </c>
    </row>
  </sheetData>
  <mergeCells count="3">
    <mergeCell ref="A11:B11"/>
    <mergeCell ref="F1:H1"/>
    <mergeCell ref="E1:E2"/>
  </mergeCells>
  <hyperlinks>
    <hyperlink ref="I20"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8"/>
  <sheetViews>
    <sheetView zoomScale="115" zoomScaleNormal="115" workbookViewId="0">
      <selection activeCell="H19" sqref="H19"/>
    </sheetView>
  </sheetViews>
  <sheetFormatPr defaultRowHeight="16.5" x14ac:dyDescent="0.3"/>
  <cols>
    <col min="1" max="1" width="59.28515625" style="211" customWidth="1"/>
    <col min="2" max="2" width="60.85546875" style="211" customWidth="1"/>
    <col min="3" max="3" width="32.28515625" style="211" customWidth="1"/>
    <col min="4" max="4" width="9.140625" style="211" bestFit="1" customWidth="1"/>
    <col min="5" max="5" width="7.42578125" style="211" bestFit="1" customWidth="1"/>
    <col min="6" max="6" width="11.42578125" style="211" bestFit="1" customWidth="1"/>
    <col min="7" max="7" width="10.28515625" style="211" customWidth="1"/>
    <col min="8" max="8" width="15" style="211" bestFit="1" customWidth="1"/>
    <col min="9" max="9" width="16.28515625" style="211" bestFit="1" customWidth="1"/>
    <col min="10" max="10" width="16.85546875" style="211" bestFit="1" customWidth="1"/>
    <col min="11" max="11" width="21.28515625" style="213" customWidth="1"/>
    <col min="12" max="12" width="59.5703125" style="213" customWidth="1"/>
    <col min="13" max="13" width="10.140625" style="211" customWidth="1"/>
    <col min="14" max="14" width="5.28515625" style="211" customWidth="1"/>
    <col min="15" max="17" width="5.28515625" style="212" customWidth="1"/>
    <col min="18" max="21" width="5.28515625" style="211" customWidth="1"/>
    <col min="22" max="24" width="5.28515625" style="212" customWidth="1"/>
    <col min="25" max="28" width="5.28515625" style="211" customWidth="1"/>
    <col min="29" max="31" width="5.28515625" style="212" customWidth="1"/>
    <col min="32" max="34" width="5.28515625" style="211" customWidth="1"/>
    <col min="35" max="16384" width="9.140625" style="211"/>
  </cols>
  <sheetData>
    <row r="1" spans="1:31" x14ac:dyDescent="0.3">
      <c r="B1" s="359"/>
      <c r="C1" s="358" t="s">
        <v>824</v>
      </c>
      <c r="D1" s="210"/>
      <c r="G1" s="357"/>
      <c r="I1" s="210"/>
      <c r="J1" s="356"/>
      <c r="K1" s="355"/>
      <c r="L1" s="355"/>
    </row>
    <row r="2" spans="1:31" ht="52.5" x14ac:dyDescent="0.3">
      <c r="B2" s="195"/>
      <c r="C2" s="354" t="s">
        <v>701</v>
      </c>
      <c r="D2" s="353" t="s">
        <v>823</v>
      </c>
      <c r="E2" s="353"/>
      <c r="F2" s="353"/>
      <c r="G2" s="353" t="s">
        <v>822</v>
      </c>
      <c r="H2" s="353" t="s">
        <v>821</v>
      </c>
      <c r="I2" s="353" t="s">
        <v>820</v>
      </c>
      <c r="J2" s="353" t="s">
        <v>819</v>
      </c>
      <c r="K2" s="352"/>
      <c r="L2" s="352"/>
    </row>
    <row r="3" spans="1:31" x14ac:dyDescent="0.3">
      <c r="B3" s="344"/>
      <c r="C3" s="210" t="s">
        <v>793</v>
      </c>
      <c r="D3" s="348">
        <f>SUMIF($C$20:$C$27,$C3,$D$20:$D$27)</f>
        <v>198.46871422023489</v>
      </c>
      <c r="E3" s="348"/>
      <c r="F3" s="348"/>
      <c r="G3" s="348">
        <f>SUMIF($C$20:$C$27,$C3,$G$20:$G$27)</f>
        <v>11</v>
      </c>
      <c r="H3" s="351">
        <f>D3/G3</f>
        <v>18.042610383657717</v>
      </c>
      <c r="I3" s="350">
        <f>'Investment 1 (benchmarks)'!E3</f>
        <v>3.4</v>
      </c>
      <c r="J3" s="349">
        <f>G3*I3</f>
        <v>37.4</v>
      </c>
      <c r="K3" s="199"/>
      <c r="L3" s="199"/>
    </row>
    <row r="4" spans="1:31" x14ac:dyDescent="0.3">
      <c r="B4" s="344"/>
      <c r="C4" s="170" t="s">
        <v>770</v>
      </c>
      <c r="D4" s="347">
        <f>SUMIF($C$20:$C$27,$C4,$D$20:$D$27)</f>
        <v>90.25862355000001</v>
      </c>
      <c r="E4" s="347"/>
      <c r="F4" s="347"/>
      <c r="G4" s="348">
        <f>SUMIF($C$20:$C$27,$C4,$G$20:$G$27)</f>
        <v>32.200000000000003</v>
      </c>
      <c r="H4" s="203">
        <f>D4/G4</f>
        <v>2.803062843167702</v>
      </c>
      <c r="I4" s="330">
        <f>'Investment 1 (benchmarks)'!E4</f>
        <v>0.5</v>
      </c>
      <c r="J4" s="329">
        <f>G4*I4</f>
        <v>16.100000000000001</v>
      </c>
      <c r="K4" s="199"/>
      <c r="L4" s="199"/>
    </row>
    <row r="5" spans="1:31" x14ac:dyDescent="0.3">
      <c r="B5" s="344"/>
      <c r="C5" s="170" t="s">
        <v>790</v>
      </c>
      <c r="D5" s="347">
        <f>SUMIF($C$20:$C$27,$C5,$D$20:$D$27)</f>
        <v>115.92400000000001</v>
      </c>
      <c r="E5" s="347"/>
      <c r="F5" s="347"/>
      <c r="G5" s="348">
        <f>SUMIF($C$20:$C$27,$C5,$G$20:$G$27)</f>
        <v>33</v>
      </c>
      <c r="H5" s="203">
        <f>D5/G5</f>
        <v>3.5128484848484849</v>
      </c>
      <c r="I5" s="330">
        <f>'Investment 1 (benchmarks)'!E5</f>
        <v>0.7</v>
      </c>
      <c r="J5" s="329">
        <f>G5*I5</f>
        <v>23.099999999999998</v>
      </c>
      <c r="K5" s="199"/>
      <c r="L5" s="199"/>
    </row>
    <row r="6" spans="1:31" x14ac:dyDescent="0.3">
      <c r="B6" s="344"/>
      <c r="C6" s="170" t="s">
        <v>744</v>
      </c>
      <c r="D6" s="347">
        <f>SUMIF($C$22:$C$36,$C6,$D$22:$D$36)</f>
        <v>0</v>
      </c>
      <c r="E6" s="347"/>
      <c r="F6" s="347"/>
      <c r="G6" s="347">
        <f>SUMIF($C$22:$C$36,$C6,$G$22:$G$36)</f>
        <v>0</v>
      </c>
      <c r="H6" s="203">
        <f>'Investment 1 (benchmarks)'!D6</f>
        <v>10.127848735514656</v>
      </c>
      <c r="I6" s="330">
        <f>'Investment 1 (benchmarks)'!E6</f>
        <v>1.9</v>
      </c>
      <c r="J6" s="329">
        <f>G6*I6</f>
        <v>0</v>
      </c>
      <c r="K6" s="286" t="s">
        <v>818</v>
      </c>
      <c r="L6" s="286"/>
    </row>
    <row r="7" spans="1:31" x14ac:dyDescent="0.3">
      <c r="B7" s="344"/>
      <c r="C7" s="186" t="s">
        <v>742</v>
      </c>
      <c r="D7" s="342">
        <f>SUMIF($C$22:$C$36,$C7,$D$22:$D$36)</f>
        <v>0</v>
      </c>
      <c r="E7" s="342"/>
      <c r="F7" s="342"/>
      <c r="G7" s="342">
        <f>SUMIF($C$22:$C$36,$C7,$G$22:$G$36)</f>
        <v>0</v>
      </c>
      <c r="H7" s="346">
        <f>'Investment 1 (benchmarks)'!D7</f>
        <v>1.1984378698224851</v>
      </c>
      <c r="I7" s="340">
        <f>'Investment 1 (benchmarks)'!E7</f>
        <v>0.2</v>
      </c>
      <c r="J7" s="339">
        <f>G7*I7</f>
        <v>0</v>
      </c>
      <c r="K7" s="286" t="s">
        <v>817</v>
      </c>
      <c r="L7" s="286"/>
    </row>
    <row r="8" spans="1:31" x14ac:dyDescent="0.3">
      <c r="A8" s="300" t="s">
        <v>796</v>
      </c>
      <c r="B8" s="299" t="s">
        <v>795</v>
      </c>
      <c r="C8" s="324" t="s">
        <v>816</v>
      </c>
      <c r="D8" s="222"/>
      <c r="E8" s="222"/>
      <c r="F8" s="222"/>
      <c r="G8" s="222"/>
      <c r="H8" s="222"/>
      <c r="I8" s="345"/>
      <c r="J8" s="320">
        <f>SUM(J3:J7)*0.9</f>
        <v>68.94</v>
      </c>
      <c r="K8" s="199"/>
      <c r="L8" s="199"/>
    </row>
    <row r="9" spans="1:31" x14ac:dyDescent="0.3">
      <c r="B9" s="344"/>
      <c r="H9" s="213"/>
      <c r="I9" s="333"/>
      <c r="J9" s="332"/>
      <c r="K9" s="199"/>
      <c r="L9" s="199"/>
      <c r="M9" s="286"/>
    </row>
    <row r="10" spans="1:31" s="213" customFormat="1" x14ac:dyDescent="0.3">
      <c r="B10" s="344"/>
      <c r="C10" s="343" t="s">
        <v>747</v>
      </c>
      <c r="D10" s="342">
        <f>SUMIF($C$29:$C$33,$C10,$D$29:$D$33)</f>
        <v>108.3472402237922</v>
      </c>
      <c r="E10" s="342"/>
      <c r="F10" s="342"/>
      <c r="G10" s="342">
        <f>SUMIF($C$29:$C$33,$C10,$G$29:$G$33)</f>
        <v>111</v>
      </c>
      <c r="H10" s="341">
        <f>D10/G10</f>
        <v>0.97610126327740721</v>
      </c>
      <c r="I10" s="340">
        <v>1</v>
      </c>
      <c r="J10" s="339">
        <f>G10*I10</f>
        <v>111</v>
      </c>
      <c r="K10" s="199"/>
      <c r="L10" s="199"/>
      <c r="M10" s="335"/>
      <c r="O10" s="334"/>
      <c r="P10" s="334"/>
      <c r="Q10" s="334"/>
      <c r="V10" s="334"/>
      <c r="W10" s="334"/>
      <c r="X10" s="334"/>
      <c r="AC10" s="334"/>
      <c r="AD10" s="334"/>
      <c r="AE10" s="334"/>
    </row>
    <row r="11" spans="1:31" s="213" customFormat="1" x14ac:dyDescent="0.3">
      <c r="A11" s="280" t="s">
        <v>767</v>
      </c>
      <c r="B11" s="279" t="s">
        <v>252</v>
      </c>
      <c r="C11" s="324" t="s">
        <v>816</v>
      </c>
      <c r="D11" s="338"/>
      <c r="E11" s="338"/>
      <c r="F11" s="338"/>
      <c r="G11" s="338"/>
      <c r="H11" s="337"/>
      <c r="I11" s="336"/>
      <c r="J11" s="320">
        <f>J10*0.9</f>
        <v>99.9</v>
      </c>
      <c r="K11" s="199"/>
      <c r="L11" s="199"/>
      <c r="M11" s="335"/>
      <c r="O11" s="334"/>
      <c r="P11" s="334"/>
      <c r="Q11" s="334"/>
      <c r="V11" s="334"/>
      <c r="W11" s="334"/>
      <c r="X11" s="334"/>
      <c r="AC11" s="334"/>
      <c r="AD11" s="334"/>
      <c r="AE11" s="334"/>
    </row>
    <row r="12" spans="1:31" x14ac:dyDescent="0.3">
      <c r="B12" s="200"/>
      <c r="H12" s="213"/>
      <c r="I12" s="333"/>
      <c r="J12" s="332"/>
      <c r="K12" s="199"/>
      <c r="L12" s="199"/>
    </row>
    <row r="13" spans="1:31" x14ac:dyDescent="0.3">
      <c r="B13" s="331"/>
      <c r="C13" s="170" t="s">
        <v>815</v>
      </c>
      <c r="D13" s="191">
        <v>90</v>
      </c>
      <c r="E13" s="191"/>
      <c r="F13" s="191"/>
      <c r="G13" s="191">
        <v>180</v>
      </c>
      <c r="H13" s="203">
        <f>'Investment 1 (benchmarks)'!D11</f>
        <v>0.5</v>
      </c>
      <c r="I13" s="330">
        <f>'Investment 1 (benchmarks)'!E11</f>
        <v>1</v>
      </c>
      <c r="J13" s="329">
        <f>G13*I13</f>
        <v>180</v>
      </c>
      <c r="K13" s="328"/>
      <c r="L13" s="328"/>
      <c r="N13" s="671"/>
      <c r="O13" s="671"/>
      <c r="P13" s="671"/>
      <c r="Q13" s="671"/>
      <c r="R13" s="671"/>
      <c r="S13" s="671"/>
      <c r="T13" s="671"/>
      <c r="V13" s="211"/>
      <c r="W13" s="211"/>
      <c r="X13" s="211"/>
      <c r="AC13" s="211"/>
      <c r="AD13" s="211"/>
      <c r="AE13" s="211"/>
    </row>
    <row r="14" spans="1:31" x14ac:dyDescent="0.3">
      <c r="C14" s="208" t="s">
        <v>814</v>
      </c>
      <c r="D14" s="187">
        <v>10</v>
      </c>
      <c r="E14" s="187"/>
      <c r="F14" s="187"/>
      <c r="G14" s="187">
        <v>50</v>
      </c>
      <c r="H14" s="327">
        <v>0.2</v>
      </c>
      <c r="I14" s="326">
        <v>0.4</v>
      </c>
      <c r="J14" s="325">
        <v>20</v>
      </c>
      <c r="N14" s="671"/>
      <c r="O14" s="671"/>
      <c r="P14" s="671"/>
      <c r="Q14" s="671"/>
      <c r="R14" s="671"/>
      <c r="S14" s="671"/>
      <c r="T14" s="671"/>
      <c r="V14" s="211"/>
      <c r="W14" s="211"/>
      <c r="X14" s="211"/>
      <c r="AC14" s="211"/>
      <c r="AD14" s="211"/>
      <c r="AE14" s="211"/>
    </row>
    <row r="15" spans="1:31" x14ac:dyDescent="0.3">
      <c r="A15" s="233" t="s">
        <v>740</v>
      </c>
      <c r="B15" s="232" t="s">
        <v>258</v>
      </c>
      <c r="C15" s="324" t="s">
        <v>813</v>
      </c>
      <c r="D15" s="323"/>
      <c r="E15" s="323"/>
      <c r="F15" s="323"/>
      <c r="G15" s="323"/>
      <c r="H15" s="322"/>
      <c r="I15" s="321"/>
      <c r="J15" s="320">
        <v>200</v>
      </c>
      <c r="N15" s="319"/>
      <c r="O15" s="319"/>
      <c r="P15" s="319"/>
      <c r="Q15" s="319"/>
      <c r="R15" s="319"/>
      <c r="S15" s="319"/>
      <c r="T15" s="319"/>
      <c r="V15" s="211"/>
      <c r="W15" s="211"/>
      <c r="X15" s="211"/>
      <c r="AC15" s="211"/>
      <c r="AD15" s="211"/>
      <c r="AE15" s="211"/>
    </row>
    <row r="16" spans="1:31" s="213" customFormat="1" x14ac:dyDescent="0.3">
      <c r="A16" s="318"/>
      <c r="B16" s="318"/>
      <c r="C16" s="317"/>
      <c r="D16" s="200"/>
      <c r="E16" s="200"/>
      <c r="F16" s="200"/>
      <c r="G16" s="200"/>
      <c r="H16" s="316"/>
      <c r="I16" s="315"/>
      <c r="J16" s="314"/>
      <c r="N16" s="313"/>
      <c r="O16" s="313"/>
      <c r="P16" s="313"/>
      <c r="Q16" s="313"/>
      <c r="R16" s="313"/>
      <c r="S16" s="313"/>
      <c r="T16" s="313"/>
    </row>
    <row r="17" spans="1:31" ht="18.75" x14ac:dyDescent="0.3">
      <c r="A17" s="312" t="s">
        <v>812</v>
      </c>
      <c r="N17" s="671" t="s">
        <v>811</v>
      </c>
      <c r="O17" s="671"/>
      <c r="P17" s="671"/>
      <c r="Q17" s="671"/>
      <c r="R17" s="671"/>
      <c r="S17" s="671"/>
      <c r="T17" s="671"/>
      <c r="U17" s="671" t="s">
        <v>810</v>
      </c>
      <c r="V17" s="671"/>
      <c r="W17" s="671"/>
      <c r="X17" s="671"/>
      <c r="Y17" s="671"/>
      <c r="Z17" s="671"/>
      <c r="AA17" s="671"/>
      <c r="AC17" s="211"/>
      <c r="AD17" s="211"/>
      <c r="AE17" s="211"/>
    </row>
    <row r="18" spans="1:31" ht="33" x14ac:dyDescent="0.3">
      <c r="A18" s="311" t="s">
        <v>809</v>
      </c>
      <c r="B18" s="310" t="s">
        <v>808</v>
      </c>
      <c r="C18" s="310" t="s">
        <v>807</v>
      </c>
      <c r="D18" s="309" t="s">
        <v>806</v>
      </c>
      <c r="E18" s="308" t="s">
        <v>805</v>
      </c>
      <c r="F18" s="307" t="s">
        <v>804</v>
      </c>
      <c r="G18" s="306" t="s">
        <v>803</v>
      </c>
      <c r="H18" s="306" t="s">
        <v>802</v>
      </c>
      <c r="I18" s="306" t="s">
        <v>801</v>
      </c>
      <c r="J18" s="305" t="s">
        <v>800</v>
      </c>
      <c r="K18" s="304" t="s">
        <v>799</v>
      </c>
      <c r="L18" s="304" t="s">
        <v>798</v>
      </c>
      <c r="M18" s="302" t="s">
        <v>797</v>
      </c>
      <c r="N18" s="303">
        <v>2020</v>
      </c>
      <c r="O18" s="302">
        <v>2021</v>
      </c>
      <c r="P18" s="302">
        <v>2022</v>
      </c>
      <c r="Q18" s="302">
        <v>2023</v>
      </c>
      <c r="R18" s="302">
        <v>2024</v>
      </c>
      <c r="S18" s="302">
        <v>2025</v>
      </c>
      <c r="T18" s="301">
        <v>2026</v>
      </c>
      <c r="U18" s="303">
        <v>2020</v>
      </c>
      <c r="V18" s="302">
        <v>2021</v>
      </c>
      <c r="W18" s="302">
        <v>2022</v>
      </c>
      <c r="X18" s="302">
        <v>2023</v>
      </c>
      <c r="Y18" s="302">
        <v>2024</v>
      </c>
      <c r="Z18" s="302">
        <v>2025</v>
      </c>
      <c r="AA18" s="301">
        <v>2026</v>
      </c>
      <c r="AC18" s="211"/>
      <c r="AD18" s="211"/>
      <c r="AE18" s="211"/>
    </row>
    <row r="19" spans="1:31" s="222" customFormat="1" x14ac:dyDescent="0.3">
      <c r="A19" s="300" t="s">
        <v>796</v>
      </c>
      <c r="B19" s="299" t="s">
        <v>795</v>
      </c>
      <c r="C19" s="299"/>
      <c r="D19" s="278">
        <f>SUM(D20:D27)</f>
        <v>404.65133777023487</v>
      </c>
      <c r="E19" s="278">
        <f>SUM(E20:E27)</f>
        <v>404.65133777023487</v>
      </c>
      <c r="F19" s="278">
        <f>SUM(F20:F27)</f>
        <v>0</v>
      </c>
      <c r="G19" s="278">
        <f>SUM(G20:G27)</f>
        <v>76.199999999999989</v>
      </c>
      <c r="H19" s="224">
        <f t="shared" ref="H19:H28" si="0">D19/G19</f>
        <v>5.3103850101080701</v>
      </c>
      <c r="I19" s="224">
        <f>J19/G19</f>
        <v>1</v>
      </c>
      <c r="J19" s="298">
        <f>G19</f>
        <v>76.199999999999989</v>
      </c>
      <c r="K19" s="278"/>
      <c r="L19" s="278"/>
      <c r="M19" s="297"/>
      <c r="N19" s="274">
        <f t="shared" ref="N19:AA19" si="1">SUM(N20:N27)</f>
        <v>12.519541183333335</v>
      </c>
      <c r="O19" s="272">
        <f t="shared" si="1"/>
        <v>25.039082366666669</v>
      </c>
      <c r="P19" s="272">
        <f t="shared" si="1"/>
        <v>15</v>
      </c>
      <c r="Q19" s="272">
        <f t="shared" si="1"/>
        <v>35</v>
      </c>
      <c r="R19" s="272">
        <f t="shared" si="1"/>
        <v>120</v>
      </c>
      <c r="S19" s="272">
        <f t="shared" si="1"/>
        <v>142.69999999999999</v>
      </c>
      <c r="T19" s="271">
        <f t="shared" si="1"/>
        <v>54.392714220234893</v>
      </c>
      <c r="U19" s="274">
        <f t="shared" si="1"/>
        <v>0</v>
      </c>
      <c r="V19" s="272">
        <f t="shared" si="1"/>
        <v>0</v>
      </c>
      <c r="W19" s="272">
        <f t="shared" si="1"/>
        <v>4.3</v>
      </c>
      <c r="X19" s="272">
        <f t="shared" si="1"/>
        <v>6</v>
      </c>
      <c r="Y19" s="272">
        <f t="shared" si="1"/>
        <v>0</v>
      </c>
      <c r="Z19" s="272">
        <f t="shared" si="1"/>
        <v>5.8</v>
      </c>
      <c r="AA19" s="271">
        <f t="shared" si="1"/>
        <v>60.5</v>
      </c>
    </row>
    <row r="20" spans="1:31" ht="66" x14ac:dyDescent="0.3">
      <c r="A20" s="291" t="s">
        <v>761</v>
      </c>
      <c r="B20" s="250" t="s">
        <v>794</v>
      </c>
      <c r="C20" s="250" t="s">
        <v>793</v>
      </c>
      <c r="D20" s="267">
        <f>208.82661392-10.3578996997651</f>
        <v>198.46871422023489</v>
      </c>
      <c r="E20" s="243">
        <f>D20</f>
        <v>198.46871422023489</v>
      </c>
      <c r="F20" s="243">
        <v>0</v>
      </c>
      <c r="G20" s="243">
        <v>11</v>
      </c>
      <c r="H20" s="243">
        <f t="shared" si="0"/>
        <v>18.042610383657717</v>
      </c>
      <c r="I20" s="247">
        <f>'Investment 1 (benchmarks)'!E3</f>
        <v>3.4</v>
      </c>
      <c r="J20" s="246">
        <f t="shared" ref="J20:J27" si="2">G20*I20</f>
        <v>37.4</v>
      </c>
      <c r="K20" s="266" t="s">
        <v>753</v>
      </c>
      <c r="L20" s="265" t="s">
        <v>792</v>
      </c>
      <c r="M20" s="245" t="s">
        <v>760</v>
      </c>
      <c r="N20" s="296"/>
      <c r="O20" s="295"/>
      <c r="P20" s="295"/>
      <c r="Q20" s="295"/>
      <c r="R20" s="295">
        <v>80</v>
      </c>
      <c r="S20" s="295">
        <v>80</v>
      </c>
      <c r="T20" s="294">
        <f>D20-S20-R20</f>
        <v>38.468714220234887</v>
      </c>
      <c r="U20" s="244"/>
      <c r="V20" s="243"/>
      <c r="W20" s="243"/>
      <c r="X20" s="243"/>
      <c r="Y20" s="243"/>
      <c r="Z20" s="243"/>
      <c r="AA20" s="242">
        <f>J20</f>
        <v>37.4</v>
      </c>
      <c r="AC20" s="211"/>
      <c r="AD20" s="211"/>
      <c r="AE20" s="211"/>
    </row>
    <row r="21" spans="1:31" ht="66" x14ac:dyDescent="0.3">
      <c r="A21" s="291" t="s">
        <v>759</v>
      </c>
      <c r="B21" s="250" t="s">
        <v>791</v>
      </c>
      <c r="C21" s="250" t="s">
        <v>790</v>
      </c>
      <c r="D21" s="267">
        <f>145.5-D31</f>
        <v>115.92400000000001</v>
      </c>
      <c r="E21" s="247">
        <f>D21-F21</f>
        <v>115.92400000000001</v>
      </c>
      <c r="F21" s="247">
        <v>0</v>
      </c>
      <c r="G21" s="247">
        <v>33</v>
      </c>
      <c r="H21" s="243">
        <f t="shared" si="0"/>
        <v>3.5128484848484849</v>
      </c>
      <c r="I21" s="247">
        <f>'Investment 1 (benchmarks)'!E5</f>
        <v>0.7</v>
      </c>
      <c r="J21" s="246">
        <f t="shared" si="2"/>
        <v>23.099999999999998</v>
      </c>
      <c r="K21" s="266" t="s">
        <v>789</v>
      </c>
      <c r="L21" s="265" t="s">
        <v>788</v>
      </c>
      <c r="M21" s="245" t="s">
        <v>757</v>
      </c>
      <c r="N21" s="244"/>
      <c r="O21" s="243"/>
      <c r="P21" s="243"/>
      <c r="Q21" s="243">
        <v>20</v>
      </c>
      <c r="R21" s="243">
        <v>40</v>
      </c>
      <c r="S21" s="243">
        <v>40</v>
      </c>
      <c r="T21" s="242">
        <f>D21-SUM(N21:S21)</f>
        <v>15.924000000000007</v>
      </c>
      <c r="U21" s="244"/>
      <c r="V21" s="243"/>
      <c r="W21" s="243"/>
      <c r="X21" s="243"/>
      <c r="Y21" s="243"/>
      <c r="Z21" s="243"/>
      <c r="AA21" s="242">
        <f>J21</f>
        <v>23.099999999999998</v>
      </c>
      <c r="AC21" s="211"/>
      <c r="AD21" s="211"/>
      <c r="AE21" s="211"/>
    </row>
    <row r="22" spans="1:31" ht="49.5" x14ac:dyDescent="0.3">
      <c r="A22" s="293" t="s">
        <v>787</v>
      </c>
      <c r="B22" s="250" t="s">
        <v>786</v>
      </c>
      <c r="C22" s="250" t="s">
        <v>770</v>
      </c>
      <c r="D22" s="267">
        <v>6.2053555099999995</v>
      </c>
      <c r="E22" s="243">
        <f>D22-F22</f>
        <v>6.2053555099999995</v>
      </c>
      <c r="F22" s="243">
        <v>0</v>
      </c>
      <c r="G22" s="243">
        <v>2</v>
      </c>
      <c r="H22" s="243">
        <f t="shared" si="0"/>
        <v>3.1026777549999998</v>
      </c>
      <c r="I22" s="247">
        <f>'Investment 1 (benchmarks)'!E4</f>
        <v>0.5</v>
      </c>
      <c r="J22" s="243">
        <f t="shared" si="2"/>
        <v>1</v>
      </c>
      <c r="K22" s="266" t="s">
        <v>769</v>
      </c>
      <c r="L22" s="265" t="s">
        <v>752</v>
      </c>
      <c r="M22" s="286" t="s">
        <v>785</v>
      </c>
      <c r="N22" s="244">
        <f>D22/1.5*0.5</f>
        <v>2.0684518366666667</v>
      </c>
      <c r="O22" s="243">
        <f>N22*2</f>
        <v>4.1369036733333333</v>
      </c>
      <c r="P22" s="292"/>
      <c r="Q22" s="243"/>
      <c r="R22" s="243"/>
      <c r="S22" s="243"/>
      <c r="T22" s="242"/>
      <c r="U22" s="244"/>
      <c r="V22" s="243"/>
      <c r="W22" s="243">
        <f>J22</f>
        <v>1</v>
      </c>
      <c r="X22" s="243"/>
      <c r="Y22" s="243"/>
      <c r="Z22" s="243"/>
      <c r="AA22" s="242"/>
      <c r="AC22" s="211"/>
      <c r="AD22" s="211"/>
      <c r="AE22" s="211"/>
    </row>
    <row r="23" spans="1:31" ht="82.5" x14ac:dyDescent="0.3">
      <c r="A23" s="293" t="s">
        <v>784</v>
      </c>
      <c r="B23" s="250" t="s">
        <v>783</v>
      </c>
      <c r="C23" s="250" t="s">
        <v>770</v>
      </c>
      <c r="D23" s="267">
        <v>18.579729629999999</v>
      </c>
      <c r="E23" s="243">
        <f>D23-F23</f>
        <v>18.579729629999999</v>
      </c>
      <c r="F23" s="243">
        <v>0</v>
      </c>
      <c r="G23" s="243">
        <v>4.5999999999999996</v>
      </c>
      <c r="H23" s="243">
        <f t="shared" si="0"/>
        <v>4.0390716586956525</v>
      </c>
      <c r="I23" s="247">
        <f>'Investment 1 (benchmarks)'!E4</f>
        <v>0.5</v>
      </c>
      <c r="J23" s="243">
        <f t="shared" si="2"/>
        <v>2.2999999999999998</v>
      </c>
      <c r="K23" s="266" t="s">
        <v>769</v>
      </c>
      <c r="L23" s="265" t="s">
        <v>782</v>
      </c>
      <c r="M23" s="286" t="s">
        <v>781</v>
      </c>
      <c r="N23" s="244">
        <f>D23/1.5*0.5</f>
        <v>6.1932432099999994</v>
      </c>
      <c r="O23" s="243">
        <f>N23*2</f>
        <v>12.386486419999999</v>
      </c>
      <c r="P23" s="292"/>
      <c r="Q23" s="243"/>
      <c r="R23" s="243"/>
      <c r="S23" s="243"/>
      <c r="T23" s="242"/>
      <c r="U23" s="244"/>
      <c r="V23" s="243"/>
      <c r="W23" s="243">
        <f>J23</f>
        <v>2.2999999999999998</v>
      </c>
      <c r="X23" s="243"/>
      <c r="Y23" s="243"/>
      <c r="Z23" s="243"/>
      <c r="AA23" s="242"/>
      <c r="AC23" s="211"/>
      <c r="AD23" s="211"/>
      <c r="AE23" s="211"/>
    </row>
    <row r="24" spans="1:31" ht="33" x14ac:dyDescent="0.3">
      <c r="A24" s="291" t="s">
        <v>780</v>
      </c>
      <c r="B24" s="250" t="s">
        <v>779</v>
      </c>
      <c r="C24" s="250" t="s">
        <v>770</v>
      </c>
      <c r="D24" s="267">
        <v>14</v>
      </c>
      <c r="E24" s="243">
        <f>D24</f>
        <v>14</v>
      </c>
      <c r="F24" s="243">
        <v>0</v>
      </c>
      <c r="G24" s="243">
        <v>6</v>
      </c>
      <c r="H24" s="243">
        <f t="shared" si="0"/>
        <v>2.3333333333333335</v>
      </c>
      <c r="I24" s="247">
        <f>'Investment 1 (benchmarks)'!E4</f>
        <v>0.5</v>
      </c>
      <c r="J24" s="246">
        <f t="shared" si="2"/>
        <v>3</v>
      </c>
      <c r="K24" s="227" t="s">
        <v>738</v>
      </c>
      <c r="L24" s="265"/>
      <c r="M24" s="245">
        <v>2025</v>
      </c>
      <c r="N24" s="244"/>
      <c r="O24" s="243"/>
      <c r="P24" s="243"/>
      <c r="Q24" s="243"/>
      <c r="R24" s="243"/>
      <c r="S24" s="243">
        <v>14</v>
      </c>
      <c r="T24" s="242"/>
      <c r="U24" s="244"/>
      <c r="V24" s="243"/>
      <c r="W24" s="243"/>
      <c r="X24" s="243"/>
      <c r="Y24" s="243"/>
      <c r="Z24" s="243">
        <f>J24</f>
        <v>3</v>
      </c>
      <c r="AA24" s="242"/>
      <c r="AC24" s="211"/>
      <c r="AD24" s="211"/>
      <c r="AE24" s="211"/>
    </row>
    <row r="25" spans="1:31" x14ac:dyDescent="0.3">
      <c r="A25" s="291" t="s">
        <v>778</v>
      </c>
      <c r="B25" s="250" t="s">
        <v>777</v>
      </c>
      <c r="C25" s="250" t="s">
        <v>770</v>
      </c>
      <c r="D25" s="267">
        <v>30</v>
      </c>
      <c r="E25" s="247">
        <f>D25-F25</f>
        <v>30</v>
      </c>
      <c r="F25" s="243">
        <v>0</v>
      </c>
      <c r="G25" s="247">
        <v>12</v>
      </c>
      <c r="H25" s="243">
        <f t="shared" si="0"/>
        <v>2.5</v>
      </c>
      <c r="I25" s="247">
        <f>'Investment 1 (benchmarks)'!E4</f>
        <v>0.5</v>
      </c>
      <c r="J25" s="246">
        <f t="shared" si="2"/>
        <v>6</v>
      </c>
      <c r="K25" s="248" t="s">
        <v>776</v>
      </c>
      <c r="L25" s="265"/>
      <c r="M25" s="245" t="s">
        <v>775</v>
      </c>
      <c r="N25" s="244"/>
      <c r="O25" s="243"/>
      <c r="P25" s="243">
        <v>15</v>
      </c>
      <c r="Q25" s="243">
        <v>15</v>
      </c>
      <c r="R25" s="243"/>
      <c r="S25" s="243"/>
      <c r="T25" s="242"/>
      <c r="U25" s="244"/>
      <c r="V25" s="243"/>
      <c r="W25" s="243"/>
      <c r="X25" s="243">
        <f>J25</f>
        <v>6</v>
      </c>
      <c r="Y25" s="243"/>
      <c r="Z25" s="243"/>
      <c r="AA25" s="242"/>
      <c r="AC25" s="211"/>
      <c r="AD25" s="211"/>
      <c r="AE25" s="211"/>
    </row>
    <row r="26" spans="1:31" s="286" customFormat="1" ht="33" x14ac:dyDescent="0.3">
      <c r="A26" s="290" t="s">
        <v>774</v>
      </c>
      <c r="B26" s="289" t="s">
        <v>773</v>
      </c>
      <c r="C26" s="288" t="s">
        <v>770</v>
      </c>
      <c r="D26" s="267">
        <v>8.6999999999999993</v>
      </c>
      <c r="E26" s="243">
        <v>8.6999999999999993</v>
      </c>
      <c r="F26" s="243">
        <v>0</v>
      </c>
      <c r="G26" s="243">
        <v>5.6</v>
      </c>
      <c r="H26" s="243">
        <f t="shared" si="0"/>
        <v>1.5535714285714286</v>
      </c>
      <c r="I26" s="247">
        <f>'Investment 1 (benchmarks)'!E4</f>
        <v>0.5</v>
      </c>
      <c r="J26" s="246">
        <f t="shared" si="2"/>
        <v>2.8</v>
      </c>
      <c r="K26" s="227" t="s">
        <v>738</v>
      </c>
      <c r="L26" s="287"/>
      <c r="M26" s="245">
        <v>2025</v>
      </c>
      <c r="N26" s="244"/>
      <c r="O26" s="243"/>
      <c r="P26" s="243"/>
      <c r="Q26" s="243"/>
      <c r="R26" s="243"/>
      <c r="S26" s="243">
        <f>D26</f>
        <v>8.6999999999999993</v>
      </c>
      <c r="T26" s="242"/>
      <c r="U26" s="244"/>
      <c r="V26" s="243"/>
      <c r="W26" s="243"/>
      <c r="X26" s="243"/>
      <c r="Y26" s="243"/>
      <c r="Z26" s="243">
        <f>J26</f>
        <v>2.8</v>
      </c>
      <c r="AA26" s="242"/>
    </row>
    <row r="27" spans="1:31" ht="49.5" x14ac:dyDescent="0.3">
      <c r="A27" s="285" t="s">
        <v>772</v>
      </c>
      <c r="B27" s="284" t="s">
        <v>771</v>
      </c>
      <c r="C27" s="283" t="s">
        <v>770</v>
      </c>
      <c r="D27" s="262">
        <v>12.77353841</v>
      </c>
      <c r="E27" s="260">
        <f>D27-F27</f>
        <v>12.77353841</v>
      </c>
      <c r="F27" s="260">
        <v>0</v>
      </c>
      <c r="G27" s="260">
        <v>2</v>
      </c>
      <c r="H27" s="260">
        <f t="shared" si="0"/>
        <v>6.3867692050000002</v>
      </c>
      <c r="I27" s="259">
        <f>'Investment 1 (benchmarks)'!E4</f>
        <v>0.5</v>
      </c>
      <c r="J27" s="258">
        <f t="shared" si="2"/>
        <v>1</v>
      </c>
      <c r="K27" s="257" t="s">
        <v>769</v>
      </c>
      <c r="L27" s="282" t="s">
        <v>752</v>
      </c>
      <c r="M27" s="255" t="s">
        <v>768</v>
      </c>
      <c r="N27" s="254">
        <f>D27/1.5*0.5</f>
        <v>4.2578461366666671</v>
      </c>
      <c r="O27" s="253">
        <f>N27*2</f>
        <v>8.5156922733333342</v>
      </c>
      <c r="P27" s="281"/>
      <c r="Q27" s="253"/>
      <c r="R27" s="253"/>
      <c r="S27" s="253"/>
      <c r="T27" s="252"/>
      <c r="U27" s="254"/>
      <c r="V27" s="253"/>
      <c r="W27" s="253">
        <f>J27</f>
        <v>1</v>
      </c>
      <c r="X27" s="253"/>
      <c r="Y27" s="253"/>
      <c r="Z27" s="253"/>
      <c r="AA27" s="252"/>
      <c r="AC27" s="211"/>
      <c r="AD27" s="211"/>
      <c r="AE27" s="211"/>
    </row>
    <row r="28" spans="1:31" s="222" customFormat="1" x14ac:dyDescent="0.3">
      <c r="A28" s="280" t="s">
        <v>767</v>
      </c>
      <c r="B28" s="279" t="s">
        <v>252</v>
      </c>
      <c r="C28" s="279"/>
      <c r="D28" s="224">
        <f>SUM(D29:D33)</f>
        <v>108.3472402237922</v>
      </c>
      <c r="E28" s="224">
        <f>SUM(E29:E31)</f>
        <v>19.973559879906041</v>
      </c>
      <c r="F28" s="224">
        <f>SUM(F29:F35)</f>
        <v>166.74237622379221</v>
      </c>
      <c r="G28" s="224">
        <f>SUM(G29:G31)</f>
        <v>44</v>
      </c>
      <c r="H28" s="224">
        <f t="shared" si="0"/>
        <v>2.4624372778134589</v>
      </c>
      <c r="I28" s="224">
        <f>J28/G28</f>
        <v>1</v>
      </c>
      <c r="J28" s="224">
        <f>SUM(J29:J31)</f>
        <v>44</v>
      </c>
      <c r="K28" s="278"/>
      <c r="L28" s="277"/>
      <c r="M28" s="276"/>
      <c r="N28" s="274">
        <f t="shared" ref="N28:AA28" si="3">SUM(N29:N35)</f>
        <v>0</v>
      </c>
      <c r="O28" s="273">
        <f t="shared" si="3"/>
        <v>0</v>
      </c>
      <c r="P28" s="273">
        <f t="shared" si="3"/>
        <v>2</v>
      </c>
      <c r="Q28" s="272">
        <f t="shared" si="3"/>
        <v>2</v>
      </c>
      <c r="R28" s="273">
        <f t="shared" si="3"/>
        <v>26.505336209610839</v>
      </c>
      <c r="S28" s="273">
        <f t="shared" si="3"/>
        <v>46.472286059493392</v>
      </c>
      <c r="T28" s="275">
        <f t="shared" si="3"/>
        <v>31.369617954687968</v>
      </c>
      <c r="U28" s="274">
        <f t="shared" si="3"/>
        <v>0</v>
      </c>
      <c r="V28" s="273">
        <f t="shared" si="3"/>
        <v>0</v>
      </c>
      <c r="W28" s="273">
        <f t="shared" si="3"/>
        <v>0</v>
      </c>
      <c r="X28" s="272">
        <f t="shared" si="3"/>
        <v>0</v>
      </c>
      <c r="Y28" s="273">
        <f t="shared" si="3"/>
        <v>0</v>
      </c>
      <c r="Z28" s="272">
        <f t="shared" si="3"/>
        <v>2</v>
      </c>
      <c r="AA28" s="271">
        <f t="shared" si="3"/>
        <v>109</v>
      </c>
    </row>
    <row r="29" spans="1:31" ht="49.5" x14ac:dyDescent="0.3">
      <c r="A29" s="270" t="s">
        <v>766</v>
      </c>
      <c r="B29" s="250" t="s">
        <v>765</v>
      </c>
      <c r="C29" s="250" t="s">
        <v>747</v>
      </c>
      <c r="D29" s="267">
        <v>10</v>
      </c>
      <c r="E29" s="248">
        <f t="shared" ref="E29:E35" si="4">D29*0.4</f>
        <v>4</v>
      </c>
      <c r="F29" s="248">
        <f t="shared" ref="F29:F35" si="5">D29</f>
        <v>10</v>
      </c>
      <c r="G29" s="248">
        <v>0</v>
      </c>
      <c r="H29" s="243">
        <v>0</v>
      </c>
      <c r="I29" s="247">
        <f t="shared" ref="I29:I35" si="6">$I$10</f>
        <v>1</v>
      </c>
      <c r="J29" s="246">
        <f t="shared" ref="J29:J35" si="7">G29*I29</f>
        <v>0</v>
      </c>
      <c r="K29" s="227" t="s">
        <v>764</v>
      </c>
      <c r="L29" s="269" t="s">
        <v>763</v>
      </c>
      <c r="M29" s="245" t="s">
        <v>762</v>
      </c>
      <c r="N29" s="244"/>
      <c r="O29" s="243"/>
      <c r="P29" s="243">
        <v>2</v>
      </c>
      <c r="Q29" s="243">
        <v>2</v>
      </c>
      <c r="R29" s="243">
        <v>2</v>
      </c>
      <c r="S29" s="243">
        <v>2</v>
      </c>
      <c r="T29" s="242">
        <v>2</v>
      </c>
      <c r="U29" s="244"/>
      <c r="V29" s="243"/>
      <c r="W29" s="243"/>
      <c r="X29" s="243"/>
      <c r="Y29" s="243"/>
      <c r="Z29" s="243"/>
      <c r="AA29" s="242">
        <f>J29</f>
        <v>0</v>
      </c>
      <c r="AC29" s="211"/>
      <c r="AD29" s="211"/>
      <c r="AE29" s="211"/>
    </row>
    <row r="30" spans="1:31" x14ac:dyDescent="0.3">
      <c r="A30" s="268" t="s">
        <v>761</v>
      </c>
      <c r="B30" s="250" t="s">
        <v>758</v>
      </c>
      <c r="C30" s="250" t="s">
        <v>747</v>
      </c>
      <c r="D30" s="267">
        <v>10.357899699765101</v>
      </c>
      <c r="E30" s="248">
        <f t="shared" si="4"/>
        <v>4.1431598799060403</v>
      </c>
      <c r="F30" s="248">
        <f t="shared" si="5"/>
        <v>10.357899699765101</v>
      </c>
      <c r="G30" s="243">
        <v>11</v>
      </c>
      <c r="H30" s="243">
        <f t="shared" ref="H30:H35" si="8">D30/G30</f>
        <v>0.94162724543319098</v>
      </c>
      <c r="I30" s="247">
        <f t="shared" si="6"/>
        <v>1</v>
      </c>
      <c r="J30" s="246">
        <f t="shared" si="7"/>
        <v>11</v>
      </c>
      <c r="K30" s="266" t="s">
        <v>753</v>
      </c>
      <c r="L30" s="265"/>
      <c r="M30" s="245" t="s">
        <v>760</v>
      </c>
      <c r="N30" s="244"/>
      <c r="O30" s="243"/>
      <c r="P30" s="243"/>
      <c r="Q30" s="243"/>
      <c r="R30" s="243"/>
      <c r="S30" s="243">
        <f>D30/2</f>
        <v>5.1789498498825504</v>
      </c>
      <c r="T30" s="242">
        <f>S30</f>
        <v>5.1789498498825504</v>
      </c>
      <c r="U30" s="244"/>
      <c r="V30" s="243"/>
      <c r="W30" s="243"/>
      <c r="X30" s="243"/>
      <c r="Y30" s="243"/>
      <c r="Z30" s="243"/>
      <c r="AA30" s="242">
        <f>J30</f>
        <v>11</v>
      </c>
      <c r="AC30" s="211"/>
      <c r="AD30" s="211"/>
      <c r="AE30" s="211"/>
    </row>
    <row r="31" spans="1:31" x14ac:dyDescent="0.3">
      <c r="A31" s="268" t="s">
        <v>759</v>
      </c>
      <c r="B31" s="250" t="s">
        <v>758</v>
      </c>
      <c r="C31" s="250" t="s">
        <v>747</v>
      </c>
      <c r="D31" s="267">
        <v>29.576000000000001</v>
      </c>
      <c r="E31" s="248">
        <f t="shared" si="4"/>
        <v>11.830400000000001</v>
      </c>
      <c r="F31" s="248">
        <f t="shared" si="5"/>
        <v>29.576000000000001</v>
      </c>
      <c r="G31" s="247">
        <v>33</v>
      </c>
      <c r="H31" s="243">
        <f t="shared" si="8"/>
        <v>0.89624242424242428</v>
      </c>
      <c r="I31" s="247">
        <f t="shared" si="6"/>
        <v>1</v>
      </c>
      <c r="J31" s="246">
        <f t="shared" si="7"/>
        <v>33</v>
      </c>
      <c r="K31" s="266" t="s">
        <v>753</v>
      </c>
      <c r="L31" s="265"/>
      <c r="M31" s="245" t="s">
        <v>757</v>
      </c>
      <c r="N31" s="244"/>
      <c r="O31" s="243"/>
      <c r="P31" s="243"/>
      <c r="Q31" s="243"/>
      <c r="R31" s="243"/>
      <c r="S31" s="243">
        <f>D31/2</f>
        <v>14.788</v>
      </c>
      <c r="T31" s="242">
        <f>S31</f>
        <v>14.788</v>
      </c>
      <c r="U31" s="244"/>
      <c r="V31" s="243"/>
      <c r="W31" s="243"/>
      <c r="X31" s="243"/>
      <c r="Y31" s="243"/>
      <c r="Z31" s="243"/>
      <c r="AA31" s="242">
        <f>J31</f>
        <v>33</v>
      </c>
      <c r="AC31" s="211"/>
      <c r="AD31" s="211"/>
      <c r="AE31" s="211"/>
    </row>
    <row r="32" spans="1:31" x14ac:dyDescent="0.3">
      <c r="A32" s="268" t="s">
        <v>756</v>
      </c>
      <c r="B32" s="250" t="s">
        <v>748</v>
      </c>
      <c r="C32" s="250" t="s">
        <v>747</v>
      </c>
      <c r="D32" s="267">
        <v>47.0133405240271</v>
      </c>
      <c r="E32" s="248">
        <f t="shared" si="4"/>
        <v>18.805336209610839</v>
      </c>
      <c r="F32" s="248">
        <f t="shared" si="5"/>
        <v>47.0133405240271</v>
      </c>
      <c r="G32" s="247">
        <v>65</v>
      </c>
      <c r="H32" s="243">
        <f t="shared" si="8"/>
        <v>0.72328216190810923</v>
      </c>
      <c r="I32" s="247">
        <f t="shared" si="6"/>
        <v>1</v>
      </c>
      <c r="J32" s="246">
        <f t="shared" si="7"/>
        <v>65</v>
      </c>
      <c r="K32" s="266" t="s">
        <v>755</v>
      </c>
      <c r="L32" s="265"/>
      <c r="M32" s="245"/>
      <c r="N32" s="244"/>
      <c r="O32" s="243"/>
      <c r="P32" s="243"/>
      <c r="Q32" s="243"/>
      <c r="R32" s="243">
        <f>D32*40%</f>
        <v>18.805336209610839</v>
      </c>
      <c r="S32" s="243">
        <f>R32</f>
        <v>18.805336209610839</v>
      </c>
      <c r="T32" s="242">
        <f>S32/2</f>
        <v>9.4026681048054197</v>
      </c>
      <c r="U32" s="244"/>
      <c r="V32" s="243"/>
      <c r="W32" s="243"/>
      <c r="X32" s="243"/>
      <c r="Y32" s="243"/>
      <c r="Z32" s="243"/>
      <c r="AA32" s="242">
        <f>J32</f>
        <v>65</v>
      </c>
      <c r="AC32" s="211"/>
      <c r="AD32" s="211"/>
      <c r="AE32" s="211"/>
    </row>
    <row r="33" spans="1:31" ht="49.5" x14ac:dyDescent="0.3">
      <c r="A33" s="264" t="s">
        <v>754</v>
      </c>
      <c r="B33" s="263" t="s">
        <v>748</v>
      </c>
      <c r="C33" s="263" t="s">
        <v>747</v>
      </c>
      <c r="D33" s="262">
        <v>11.4</v>
      </c>
      <c r="E33" s="261">
        <f t="shared" si="4"/>
        <v>4.5600000000000005</v>
      </c>
      <c r="F33" s="261">
        <f t="shared" si="5"/>
        <v>11.4</v>
      </c>
      <c r="G33" s="261">
        <v>2</v>
      </c>
      <c r="H33" s="260">
        <f t="shared" si="8"/>
        <v>5.7</v>
      </c>
      <c r="I33" s="259">
        <f t="shared" si="6"/>
        <v>1</v>
      </c>
      <c r="J33" s="258">
        <f t="shared" si="7"/>
        <v>2</v>
      </c>
      <c r="K33" s="257" t="s">
        <v>753</v>
      </c>
      <c r="L33" s="256" t="s">
        <v>752</v>
      </c>
      <c r="M33" s="255" t="s">
        <v>751</v>
      </c>
      <c r="N33" s="254"/>
      <c r="O33" s="253"/>
      <c r="P33" s="253"/>
      <c r="Q33" s="253"/>
      <c r="R33" s="253">
        <f>D33/2</f>
        <v>5.7</v>
      </c>
      <c r="S33" s="253">
        <f>R33</f>
        <v>5.7</v>
      </c>
      <c r="T33" s="252"/>
      <c r="U33" s="244"/>
      <c r="V33" s="243"/>
      <c r="W33" s="243"/>
      <c r="X33" s="243"/>
      <c r="Y33" s="243"/>
      <c r="Z33" s="243">
        <f>J33</f>
        <v>2</v>
      </c>
      <c r="AA33" s="242"/>
      <c r="AC33" s="211"/>
      <c r="AD33" s="211"/>
      <c r="AE33" s="211"/>
    </row>
    <row r="34" spans="1:31" ht="33" x14ac:dyDescent="0.3">
      <c r="A34" s="251" t="s">
        <v>750</v>
      </c>
      <c r="B34" s="250" t="s">
        <v>748</v>
      </c>
      <c r="C34" s="250" t="s">
        <v>747</v>
      </c>
      <c r="D34" s="249">
        <v>33.072189999999999</v>
      </c>
      <c r="E34" s="248">
        <f t="shared" si="4"/>
        <v>13.228876</v>
      </c>
      <c r="F34" s="248">
        <f t="shared" si="5"/>
        <v>33.072189999999999</v>
      </c>
      <c r="G34" s="248">
        <v>50</v>
      </c>
      <c r="H34" s="243">
        <f t="shared" si="8"/>
        <v>0.66144380000000003</v>
      </c>
      <c r="I34" s="247">
        <f t="shared" si="6"/>
        <v>1</v>
      </c>
      <c r="J34" s="246">
        <f t="shared" si="7"/>
        <v>50</v>
      </c>
      <c r="K34" s="227" t="s">
        <v>738</v>
      </c>
      <c r="M34" s="245" t="s">
        <v>746</v>
      </c>
      <c r="N34" s="244"/>
      <c r="O34" s="243"/>
      <c r="P34" s="243"/>
      <c r="Q34" s="243"/>
      <c r="R34" s="243"/>
      <c r="S34" s="243"/>
      <c r="T34" s="242"/>
      <c r="U34" s="244"/>
      <c r="V34" s="243"/>
      <c r="W34" s="243"/>
      <c r="X34" s="243"/>
      <c r="Y34" s="243"/>
      <c r="Z34" s="243"/>
      <c r="AA34" s="242"/>
      <c r="AC34" s="211"/>
      <c r="AD34" s="211"/>
      <c r="AE34" s="211"/>
    </row>
    <row r="35" spans="1:31" ht="33" x14ac:dyDescent="0.3">
      <c r="A35" s="251" t="s">
        <v>749</v>
      </c>
      <c r="B35" s="250" t="s">
        <v>748</v>
      </c>
      <c r="C35" s="250" t="s">
        <v>747</v>
      </c>
      <c r="D35" s="249">
        <v>25.322946000000002</v>
      </c>
      <c r="E35" s="248">
        <f t="shared" si="4"/>
        <v>10.129178400000001</v>
      </c>
      <c r="F35" s="248">
        <f t="shared" si="5"/>
        <v>25.322946000000002</v>
      </c>
      <c r="G35" s="248">
        <v>60</v>
      </c>
      <c r="H35" s="243">
        <f t="shared" si="8"/>
        <v>0.42204910000000001</v>
      </c>
      <c r="I35" s="247">
        <f t="shared" si="6"/>
        <v>1</v>
      </c>
      <c r="J35" s="246">
        <f t="shared" si="7"/>
        <v>60</v>
      </c>
      <c r="K35" s="227" t="s">
        <v>738</v>
      </c>
      <c r="L35" s="227"/>
      <c r="M35" s="245" t="s">
        <v>746</v>
      </c>
      <c r="N35" s="244"/>
      <c r="O35" s="243"/>
      <c r="P35" s="243"/>
      <c r="Q35" s="243"/>
      <c r="R35" s="243"/>
      <c r="S35" s="243"/>
      <c r="T35" s="242"/>
      <c r="U35" s="244"/>
      <c r="V35" s="243"/>
      <c r="W35" s="243"/>
      <c r="X35" s="243"/>
      <c r="Y35" s="243"/>
      <c r="Z35" s="243"/>
      <c r="AA35" s="242"/>
      <c r="AC35" s="211"/>
      <c r="AD35" s="211"/>
      <c r="AE35" s="211"/>
    </row>
    <row r="36" spans="1:31" s="222" customFormat="1" x14ac:dyDescent="0.3">
      <c r="A36" s="232" t="s">
        <v>745</v>
      </c>
      <c r="B36" s="232" t="s">
        <v>256</v>
      </c>
      <c r="C36" s="241" t="s">
        <v>744</v>
      </c>
      <c r="D36" s="239">
        <v>0</v>
      </c>
      <c r="E36" s="240">
        <v>0</v>
      </c>
      <c r="F36" s="240">
        <v>0</v>
      </c>
      <c r="G36" s="240">
        <v>0</v>
      </c>
      <c r="H36" s="240" t="s">
        <v>668</v>
      </c>
      <c r="I36" s="240">
        <f>$H$6</f>
        <v>10.127848735514656</v>
      </c>
      <c r="J36" s="239">
        <v>0</v>
      </c>
      <c r="K36" s="238" t="s">
        <v>668</v>
      </c>
      <c r="L36" s="238"/>
      <c r="M36" s="235" t="s">
        <v>741</v>
      </c>
      <c r="N36" s="237"/>
      <c r="O36" s="236"/>
      <c r="P36" s="236"/>
      <c r="Q36" s="236"/>
      <c r="R36" s="235"/>
      <c r="S36" s="235"/>
      <c r="T36" s="234"/>
      <c r="U36" s="237"/>
      <c r="V36" s="236"/>
      <c r="W36" s="236"/>
      <c r="X36" s="236"/>
      <c r="Y36" s="235"/>
      <c r="Z36" s="235"/>
      <c r="AA36" s="234"/>
    </row>
    <row r="37" spans="1:31" s="222" customFormat="1" x14ac:dyDescent="0.3">
      <c r="A37" s="232" t="s">
        <v>743</v>
      </c>
      <c r="B37" s="232" t="s">
        <v>256</v>
      </c>
      <c r="C37" s="241" t="s">
        <v>742</v>
      </c>
      <c r="D37" s="239">
        <v>0</v>
      </c>
      <c r="E37" s="240">
        <v>0</v>
      </c>
      <c r="F37" s="240">
        <v>0</v>
      </c>
      <c r="G37" s="240">
        <v>0</v>
      </c>
      <c r="H37" s="240" t="s">
        <v>668</v>
      </c>
      <c r="I37" s="240">
        <f>$H$7</f>
        <v>1.1984378698224851</v>
      </c>
      <c r="J37" s="239">
        <v>0</v>
      </c>
      <c r="K37" s="238" t="s">
        <v>668</v>
      </c>
      <c r="L37" s="238"/>
      <c r="M37" s="235" t="s">
        <v>741</v>
      </c>
      <c r="N37" s="237"/>
      <c r="O37" s="236"/>
      <c r="P37" s="236"/>
      <c r="Q37" s="236"/>
      <c r="R37" s="235"/>
      <c r="S37" s="235"/>
      <c r="T37" s="234"/>
      <c r="U37" s="237"/>
      <c r="V37" s="236"/>
      <c r="W37" s="236"/>
      <c r="X37" s="236"/>
      <c r="Y37" s="235"/>
      <c r="Z37" s="235"/>
      <c r="AA37" s="234"/>
    </row>
    <row r="38" spans="1:31" s="222" customFormat="1" ht="33" x14ac:dyDescent="0.3">
      <c r="A38" s="233" t="s">
        <v>740</v>
      </c>
      <c r="B38" s="232" t="s">
        <v>258</v>
      </c>
      <c r="C38" s="231" t="s">
        <v>739</v>
      </c>
      <c r="D38" s="230">
        <v>100</v>
      </c>
      <c r="E38" s="230">
        <v>100</v>
      </c>
      <c r="F38" s="230">
        <v>0</v>
      </c>
      <c r="G38" s="230">
        <v>200</v>
      </c>
      <c r="H38" s="229">
        <f>D38/G38</f>
        <v>0.5</v>
      </c>
      <c r="I38" s="229">
        <f>'Investment 1 (benchmarks)'!E11</f>
        <v>1</v>
      </c>
      <c r="J38" s="228">
        <f>G38*I38</f>
        <v>200</v>
      </c>
      <c r="K38" s="227" t="s">
        <v>738</v>
      </c>
      <c r="L38" s="227" t="s">
        <v>737</v>
      </c>
      <c r="M38" s="226" t="s">
        <v>736</v>
      </c>
      <c r="N38" s="225"/>
      <c r="O38" s="224">
        <v>10</v>
      </c>
      <c r="P38" s="224">
        <v>20</v>
      </c>
      <c r="Q38" s="224">
        <v>20</v>
      </c>
      <c r="R38" s="224">
        <v>20</v>
      </c>
      <c r="S38" s="224">
        <v>20</v>
      </c>
      <c r="T38" s="223">
        <v>10</v>
      </c>
      <c r="U38" s="225">
        <f t="shared" ref="U38:AA38" si="9">N38/$D38*$J38</f>
        <v>0</v>
      </c>
      <c r="V38" s="224">
        <f t="shared" si="9"/>
        <v>20</v>
      </c>
      <c r="W38" s="224">
        <f t="shared" si="9"/>
        <v>40</v>
      </c>
      <c r="X38" s="224">
        <f t="shared" si="9"/>
        <v>40</v>
      </c>
      <c r="Y38" s="224">
        <f t="shared" si="9"/>
        <v>40</v>
      </c>
      <c r="Z38" s="224">
        <f t="shared" si="9"/>
        <v>40</v>
      </c>
      <c r="AA38" s="223">
        <f t="shared" si="9"/>
        <v>20</v>
      </c>
    </row>
    <row r="39" spans="1:31" x14ac:dyDescent="0.3">
      <c r="V39" s="211"/>
      <c r="W39" s="211"/>
      <c r="X39" s="211"/>
      <c r="AC39" s="211"/>
      <c r="AD39" s="211"/>
      <c r="AE39" s="211"/>
    </row>
    <row r="41" spans="1:31" x14ac:dyDescent="0.3">
      <c r="A41" s="221" t="s">
        <v>735</v>
      </c>
    </row>
    <row r="42" spans="1:31" x14ac:dyDescent="0.3">
      <c r="A42" s="220" t="s">
        <v>734</v>
      </c>
      <c r="B42" s="220" t="s">
        <v>733</v>
      </c>
      <c r="C42" s="220" t="s">
        <v>732</v>
      </c>
      <c r="D42" s="219" t="s">
        <v>731</v>
      </c>
    </row>
    <row r="43" spans="1:31" ht="32.25" x14ac:dyDescent="0.3">
      <c r="A43" s="218" t="s">
        <v>730</v>
      </c>
      <c r="B43" s="218" t="s">
        <v>729</v>
      </c>
      <c r="C43" s="217" t="s">
        <v>728</v>
      </c>
      <c r="D43" s="216">
        <v>200000</v>
      </c>
    </row>
    <row r="44" spans="1:31" ht="110.25" x14ac:dyDescent="0.3">
      <c r="A44" s="217" t="s">
        <v>727</v>
      </c>
      <c r="B44" s="217" t="s">
        <v>726</v>
      </c>
      <c r="C44" s="217" t="s">
        <v>725</v>
      </c>
      <c r="D44" s="216">
        <v>5000000</v>
      </c>
    </row>
    <row r="45" spans="1:31" ht="47.25" x14ac:dyDescent="0.3">
      <c r="A45" s="217" t="s">
        <v>724</v>
      </c>
      <c r="B45" s="217" t="s">
        <v>723</v>
      </c>
      <c r="C45" s="217" t="s">
        <v>722</v>
      </c>
      <c r="D45" s="216">
        <v>200000</v>
      </c>
    </row>
    <row r="46" spans="1:31" ht="78.75" x14ac:dyDescent="0.3">
      <c r="A46" s="217" t="s">
        <v>721</v>
      </c>
      <c r="B46" s="217" t="s">
        <v>720</v>
      </c>
      <c r="C46" s="217" t="s">
        <v>717</v>
      </c>
      <c r="D46" s="216">
        <v>1000000</v>
      </c>
    </row>
    <row r="47" spans="1:31" ht="47.25" x14ac:dyDescent="0.3">
      <c r="A47" s="217" t="s">
        <v>719</v>
      </c>
      <c r="B47" s="217" t="s">
        <v>718</v>
      </c>
      <c r="C47" s="217" t="s">
        <v>717</v>
      </c>
      <c r="D47" s="216">
        <v>3600000</v>
      </c>
    </row>
    <row r="48" spans="1:31" x14ac:dyDescent="0.3">
      <c r="A48" s="215" t="s">
        <v>716</v>
      </c>
      <c r="B48" s="215"/>
      <c r="C48" s="215"/>
      <c r="D48" s="214">
        <f>SUM(D43:D47)</f>
        <v>10000000</v>
      </c>
    </row>
  </sheetData>
  <mergeCells count="4">
    <mergeCell ref="N17:T17"/>
    <mergeCell ref="U17:AA17"/>
    <mergeCell ref="N14:T14"/>
    <mergeCell ref="N13:T1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0"/>
  <sheetViews>
    <sheetView topLeftCell="A43" zoomScale="145" zoomScaleNormal="145" workbookViewId="0">
      <selection activeCell="H19" sqref="H19"/>
    </sheetView>
  </sheetViews>
  <sheetFormatPr defaultColWidth="10.28515625" defaultRowHeight="12.75" x14ac:dyDescent="0.2"/>
  <cols>
    <col min="1" max="1" width="35.7109375" style="170" customWidth="1"/>
    <col min="2" max="2" width="17.28515625" style="170" bestFit="1" customWidth="1"/>
    <col min="3" max="3" width="23.140625" style="170" bestFit="1" customWidth="1"/>
    <col min="4" max="4" width="46.28515625" style="170" customWidth="1"/>
    <col min="5" max="6" width="8.85546875" style="170" customWidth="1"/>
    <col min="7" max="9" width="7" style="170" customWidth="1"/>
    <col min="10" max="10" width="9.42578125" style="170" customWidth="1"/>
    <col min="11" max="11" width="78.42578125" style="170" customWidth="1"/>
    <col min="12" max="16384" width="10.28515625" style="170"/>
  </cols>
  <sheetData>
    <row r="1" spans="1:10" x14ac:dyDescent="0.2">
      <c r="A1" s="404" t="s">
        <v>824</v>
      </c>
      <c r="B1" s="210"/>
      <c r="C1" s="210"/>
      <c r="D1" s="673" t="s">
        <v>955</v>
      </c>
      <c r="E1" s="674"/>
    </row>
    <row r="2" spans="1:10" ht="63.75" x14ac:dyDescent="0.2">
      <c r="A2" s="172"/>
      <c r="B2" s="403" t="s">
        <v>954</v>
      </c>
      <c r="C2" s="403" t="s">
        <v>953</v>
      </c>
      <c r="D2" s="402" t="s">
        <v>952</v>
      </c>
      <c r="E2" s="401" t="s">
        <v>951</v>
      </c>
      <c r="G2" s="400" t="s">
        <v>950</v>
      </c>
      <c r="H2" s="399" t="s">
        <v>949</v>
      </c>
      <c r="I2" s="399"/>
      <c r="J2" s="398"/>
    </row>
    <row r="3" spans="1:10" x14ac:dyDescent="0.2">
      <c r="A3" s="178" t="s">
        <v>793</v>
      </c>
      <c r="B3" s="191">
        <f>'investment1 (list projects)'!D3/'investment1 (list projects)'!G3</f>
        <v>18.042610383657717</v>
      </c>
      <c r="C3" s="392">
        <f>SUMIF($A$18:$A$64,$A3,$F$18:$F$64)/SUMIF($A$18:$A$64,$A3,$G$18:$G$64)/1000000</f>
        <v>15.781180363798917</v>
      </c>
      <c r="D3" s="397">
        <f>B3</f>
        <v>18.042610383657717</v>
      </c>
      <c r="E3" s="390">
        <f>ROUND(D3/'investment1 (list projects)'!$H$19*10,0)/10</f>
        <v>3.4</v>
      </c>
      <c r="G3" s="677" t="s">
        <v>800</v>
      </c>
      <c r="H3" s="675" t="s">
        <v>948</v>
      </c>
      <c r="I3" s="675"/>
      <c r="J3" s="675"/>
    </row>
    <row r="4" spans="1:10" x14ac:dyDescent="0.2">
      <c r="A4" s="174" t="s">
        <v>770</v>
      </c>
      <c r="B4" s="191">
        <f>'investment1 (list projects)'!D4/'investment1 (list projects)'!G4</f>
        <v>2.803062843167702</v>
      </c>
      <c r="C4" s="191">
        <f>SUMIF($A$18:$A$64,$A4,$F$18:$F$64)/SUMIF($A$18:$A$64,$A4,$G$18:$G$64)/1000000</f>
        <v>2.1639965095959592</v>
      </c>
      <c r="D4" s="337">
        <f>B4</f>
        <v>2.803062843167702</v>
      </c>
      <c r="E4" s="390">
        <f>ROUND(D4/'investment1 (list projects)'!$H$19*10,0)/10</f>
        <v>0.5</v>
      </c>
      <c r="G4" s="678"/>
      <c r="H4" s="676"/>
      <c r="I4" s="676"/>
      <c r="J4" s="676"/>
    </row>
    <row r="5" spans="1:10" x14ac:dyDescent="0.2">
      <c r="A5" s="174" t="s">
        <v>790</v>
      </c>
      <c r="B5" s="191">
        <f>'investment1 (list projects)'!D5/'investment1 (list projects)'!G5</f>
        <v>3.5128484848484849</v>
      </c>
      <c r="C5" s="191">
        <f>SUMIF($A$18:$A$64,$A5,$F$18:$F$64)/SUMIF($A$18:$A$64,$A5,$G$18:$G$64)/1000000</f>
        <v>2.7859685673266004</v>
      </c>
      <c r="D5" s="337">
        <f>B5</f>
        <v>3.5128484848484849</v>
      </c>
      <c r="E5" s="390">
        <f>ROUND(D5/'investment1 (list projects)'!$H$19*10,0)/10</f>
        <v>0.7</v>
      </c>
      <c r="G5" s="678"/>
      <c r="H5" s="676"/>
      <c r="I5" s="676"/>
      <c r="J5" s="676"/>
    </row>
    <row r="6" spans="1:10" x14ac:dyDescent="0.2">
      <c r="A6" s="174" t="s">
        <v>744</v>
      </c>
      <c r="B6" s="170" t="s">
        <v>668</v>
      </c>
      <c r="C6" s="191">
        <f>SUMIF($A$18:$A$64,$A6,$F$18:$F$64)/SUMIF($A$18:$A$64,$A6,$G$18:$G$64)/1000000</f>
        <v>10.127848735514656</v>
      </c>
      <c r="D6" s="337">
        <f>C6</f>
        <v>10.127848735514656</v>
      </c>
      <c r="E6" s="390">
        <f>ROUND(D6/'investment1 (list projects)'!$H$19*10,0)/10</f>
        <v>1.9</v>
      </c>
      <c r="G6" s="396"/>
      <c r="H6" s="395"/>
      <c r="I6" s="395"/>
      <c r="J6" s="395"/>
    </row>
    <row r="7" spans="1:10" x14ac:dyDescent="0.2">
      <c r="A7" s="172" t="s">
        <v>742</v>
      </c>
      <c r="B7" s="186" t="s">
        <v>668</v>
      </c>
      <c r="C7" s="187">
        <f>SUMIF($A$18:$A$64,$A7,$F$18:$F$64)/SUMIF($A$18:$A$64,$A7,$G$18:$G$64)/1000000</f>
        <v>1.1984378698224851</v>
      </c>
      <c r="D7" s="337">
        <f>C7</f>
        <v>1.1984378698224851</v>
      </c>
      <c r="E7" s="390">
        <f>ROUND(D7/'investment1 (list projects)'!$H$19*10,0)/10</f>
        <v>0.2</v>
      </c>
    </row>
    <row r="9" spans="1:10" x14ac:dyDescent="0.2">
      <c r="A9" s="174" t="s">
        <v>747</v>
      </c>
      <c r="B9" s="191">
        <f>'investment1 (list projects)'!D10/'investment1 (list projects)'!G10</f>
        <v>0.97610126327740721</v>
      </c>
      <c r="C9" s="191">
        <f>SUMIF($A$18:$A$64,$A9,$F$18:$F$64)/SUMIF($A$18:$A$64,$A9,$G$18:$G$64)/1000000</f>
        <v>1.2276382572086233</v>
      </c>
      <c r="D9" s="337">
        <f>B9</f>
        <v>0.97610126327740721</v>
      </c>
      <c r="E9" s="394">
        <v>1</v>
      </c>
    </row>
    <row r="11" spans="1:10" ht="16.5" x14ac:dyDescent="0.3">
      <c r="A11" s="178" t="s">
        <v>845</v>
      </c>
      <c r="B11" s="393">
        <f>'investment1 (list projects)'!D13/'investment1 (list projects)'!G13</f>
        <v>0.5</v>
      </c>
      <c r="C11" s="392">
        <v>0.51300000000000001</v>
      </c>
      <c r="D11" s="391">
        <f>B11</f>
        <v>0.5</v>
      </c>
      <c r="E11" s="390">
        <v>1</v>
      </c>
    </row>
    <row r="12" spans="1:10" ht="16.5" x14ac:dyDescent="0.3">
      <c r="A12" s="172" t="s">
        <v>947</v>
      </c>
      <c r="B12" s="389">
        <f>'investment1 (list projects)'!D14/'investment1 (list projects)'!G14</f>
        <v>0.2</v>
      </c>
      <c r="C12" s="389">
        <f>0.002*100</f>
        <v>0.2</v>
      </c>
      <c r="D12" s="388">
        <f>B12</f>
        <v>0.2</v>
      </c>
      <c r="E12" s="387">
        <f>D12/D11</f>
        <v>0.4</v>
      </c>
    </row>
    <row r="13" spans="1:10" x14ac:dyDescent="0.2">
      <c r="A13" s="181"/>
      <c r="B13" s="181"/>
      <c r="C13" s="181"/>
      <c r="D13" s="181"/>
      <c r="E13" s="181"/>
    </row>
    <row r="14" spans="1:10" x14ac:dyDescent="0.2">
      <c r="A14" s="186" t="s">
        <v>946</v>
      </c>
      <c r="B14" s="386">
        <v>10000000</v>
      </c>
      <c r="C14" s="386">
        <f>AVERAGE(I74:I75)</f>
        <v>14707195.923913043</v>
      </c>
      <c r="D14" s="386">
        <f>B14</f>
        <v>10000000</v>
      </c>
      <c r="E14" s="186"/>
    </row>
    <row r="16" spans="1:10" x14ac:dyDescent="0.2">
      <c r="A16" s="672" t="s">
        <v>945</v>
      </c>
      <c r="B16" s="672"/>
    </row>
    <row r="17" spans="1:12" s="378" customFormat="1" ht="38.25" x14ac:dyDescent="0.2">
      <c r="A17" s="197" t="s">
        <v>701</v>
      </c>
      <c r="B17" s="198" t="s">
        <v>839</v>
      </c>
      <c r="C17" s="197" t="s">
        <v>700</v>
      </c>
      <c r="D17" s="197" t="s">
        <v>699</v>
      </c>
      <c r="E17" s="198" t="s">
        <v>838</v>
      </c>
      <c r="F17" s="198" t="s">
        <v>837</v>
      </c>
      <c r="G17" s="371" t="s">
        <v>803</v>
      </c>
      <c r="H17" s="371" t="s">
        <v>944</v>
      </c>
      <c r="I17" s="371" t="s">
        <v>943</v>
      </c>
      <c r="J17" s="378" t="s">
        <v>694</v>
      </c>
      <c r="K17" s="378" t="s">
        <v>693</v>
      </c>
      <c r="L17" s="371" t="s">
        <v>692</v>
      </c>
    </row>
    <row r="18" spans="1:12" s="190" customFormat="1" x14ac:dyDescent="0.2">
      <c r="A18" s="190" t="s">
        <v>793</v>
      </c>
      <c r="B18" s="190" t="s">
        <v>933</v>
      </c>
      <c r="C18" s="195" t="s">
        <v>844</v>
      </c>
      <c r="D18" s="382" t="s">
        <v>919</v>
      </c>
      <c r="E18" s="380">
        <f>349583068.49*0.888</f>
        <v>310429764.81911999</v>
      </c>
      <c r="F18" s="380">
        <f t="shared" ref="F18:F43" si="0">E18*VLOOKUP(L18,$A$79:$B$90,2,0)</f>
        <v>334332856.7101922</v>
      </c>
      <c r="G18" s="381">
        <v>18.5</v>
      </c>
      <c r="H18" s="381">
        <v>2</v>
      </c>
      <c r="I18" s="380">
        <f t="shared" ref="I18:I43" si="1">F18/G18</f>
        <v>18072046.308659039</v>
      </c>
      <c r="J18" s="190" t="s">
        <v>918</v>
      </c>
      <c r="K18" s="190" t="s">
        <v>933</v>
      </c>
      <c r="L18" s="190">
        <v>2017</v>
      </c>
    </row>
    <row r="19" spans="1:12" s="190" customFormat="1" x14ac:dyDescent="0.2">
      <c r="A19" s="190" t="s">
        <v>793</v>
      </c>
      <c r="B19" s="190" t="s">
        <v>933</v>
      </c>
      <c r="C19" s="190" t="s">
        <v>673</v>
      </c>
      <c r="D19" s="190" t="s">
        <v>942</v>
      </c>
      <c r="E19" s="380">
        <v>384289680</v>
      </c>
      <c r="F19" s="380">
        <f t="shared" si="0"/>
        <v>416954302.80000001</v>
      </c>
      <c r="G19" s="381">
        <v>32.1</v>
      </c>
      <c r="H19" s="381">
        <v>2</v>
      </c>
      <c r="I19" s="380">
        <f t="shared" si="1"/>
        <v>12989230.616822429</v>
      </c>
      <c r="J19" s="190" t="s">
        <v>914</v>
      </c>
      <c r="K19" s="190" t="s">
        <v>933</v>
      </c>
      <c r="L19" s="190">
        <v>2015</v>
      </c>
    </row>
    <row r="20" spans="1:12" s="190" customFormat="1" x14ac:dyDescent="0.2">
      <c r="A20" s="190" t="s">
        <v>793</v>
      </c>
      <c r="B20" s="190" t="s">
        <v>933</v>
      </c>
      <c r="C20" s="190" t="s">
        <v>673</v>
      </c>
      <c r="D20" s="190" t="s">
        <v>941</v>
      </c>
      <c r="E20" s="380">
        <v>219532580</v>
      </c>
      <c r="F20" s="380">
        <f t="shared" si="0"/>
        <v>238192849.29999998</v>
      </c>
      <c r="G20" s="381">
        <v>12.1</v>
      </c>
      <c r="H20" s="381">
        <v>2</v>
      </c>
      <c r="I20" s="380">
        <f t="shared" si="1"/>
        <v>19685359.44628099</v>
      </c>
      <c r="J20" s="190" t="s">
        <v>914</v>
      </c>
      <c r="K20" s="190" t="s">
        <v>933</v>
      </c>
      <c r="L20" s="190">
        <v>2015</v>
      </c>
    </row>
    <row r="21" spans="1:12" s="190" customFormat="1" x14ac:dyDescent="0.2">
      <c r="A21" s="190" t="s">
        <v>790</v>
      </c>
      <c r="B21" s="190" t="s">
        <v>933</v>
      </c>
      <c r="C21" s="190" t="s">
        <v>940</v>
      </c>
      <c r="D21" s="190" t="s">
        <v>939</v>
      </c>
      <c r="E21" s="380">
        <f>135674545.505-E31</f>
        <v>106098545.505</v>
      </c>
      <c r="F21" s="380">
        <f t="shared" si="0"/>
        <v>108751009.14262499</v>
      </c>
      <c r="G21" s="381">
        <v>33.5</v>
      </c>
      <c r="H21" s="381">
        <v>1</v>
      </c>
      <c r="I21" s="380">
        <f t="shared" si="1"/>
        <v>3246298.7803768655</v>
      </c>
      <c r="J21" s="190" t="s">
        <v>938</v>
      </c>
      <c r="K21" s="190" t="s">
        <v>933</v>
      </c>
      <c r="L21" s="190">
        <v>2019</v>
      </c>
    </row>
    <row r="22" spans="1:12" s="190" customFormat="1" x14ac:dyDescent="0.2">
      <c r="A22" s="190" t="s">
        <v>790</v>
      </c>
      <c r="B22" s="190" t="s">
        <v>933</v>
      </c>
      <c r="C22" s="190" t="s">
        <v>673</v>
      </c>
      <c r="D22" s="190" t="s">
        <v>937</v>
      </c>
      <c r="E22" s="380">
        <f>234966086.418054-E30</f>
        <v>187952745.89402694</v>
      </c>
      <c r="F22" s="380">
        <f t="shared" si="0"/>
        <v>192651564.5413776</v>
      </c>
      <c r="G22" s="381">
        <v>67.692999999999998</v>
      </c>
      <c r="H22" s="381">
        <v>1.3</v>
      </c>
      <c r="I22" s="380">
        <f t="shared" si="1"/>
        <v>2845959.9152257633</v>
      </c>
      <c r="J22" s="190" t="s">
        <v>936</v>
      </c>
      <c r="K22" s="190" t="s">
        <v>933</v>
      </c>
      <c r="L22" s="190">
        <v>2019</v>
      </c>
    </row>
    <row r="23" spans="1:12" s="190" customFormat="1" x14ac:dyDescent="0.2">
      <c r="A23" s="190" t="s">
        <v>790</v>
      </c>
      <c r="B23" s="190" t="s">
        <v>933</v>
      </c>
      <c r="C23" s="190" t="s">
        <v>673</v>
      </c>
      <c r="D23" s="385" t="s">
        <v>935</v>
      </c>
      <c r="E23" s="380">
        <f>58000000-E32</f>
        <v>37526711</v>
      </c>
      <c r="F23" s="380">
        <f t="shared" si="0"/>
        <v>40416267.747000001</v>
      </c>
      <c r="G23" s="381">
        <v>21.5</v>
      </c>
      <c r="H23" s="381">
        <v>1</v>
      </c>
      <c r="I23" s="380">
        <f t="shared" si="1"/>
        <v>1879826.4068372094</v>
      </c>
      <c r="J23" s="190" t="s">
        <v>934</v>
      </c>
      <c r="K23" s="190" t="s">
        <v>933</v>
      </c>
      <c r="L23" s="190">
        <v>2017</v>
      </c>
    </row>
    <row r="24" spans="1:12" s="190" customFormat="1" x14ac:dyDescent="0.2">
      <c r="A24" s="190" t="s">
        <v>770</v>
      </c>
      <c r="B24" s="190" t="s">
        <v>932</v>
      </c>
      <c r="C24" s="195" t="s">
        <v>844</v>
      </c>
      <c r="D24" s="190" t="s">
        <v>931</v>
      </c>
      <c r="E24" s="376">
        <v>28600000</v>
      </c>
      <c r="F24" s="380">
        <f t="shared" si="0"/>
        <v>28600000</v>
      </c>
      <c r="G24" s="381">
        <v>25</v>
      </c>
      <c r="H24" s="381">
        <v>2</v>
      </c>
      <c r="I24" s="380">
        <f t="shared" si="1"/>
        <v>1144000</v>
      </c>
      <c r="J24" s="383" t="s">
        <v>924</v>
      </c>
      <c r="L24" s="190">
        <v>2020</v>
      </c>
    </row>
    <row r="25" spans="1:12" s="190" customFormat="1" x14ac:dyDescent="0.2">
      <c r="A25" s="190" t="s">
        <v>770</v>
      </c>
      <c r="C25" s="195" t="s">
        <v>844</v>
      </c>
      <c r="D25" s="384" t="s">
        <v>930</v>
      </c>
      <c r="E25" s="376">
        <v>18579729.629999999</v>
      </c>
      <c r="F25" s="380">
        <f t="shared" si="0"/>
        <v>18579729.629999999</v>
      </c>
      <c r="G25" s="381">
        <v>4.5999999999999996</v>
      </c>
      <c r="H25" s="381">
        <v>1</v>
      </c>
      <c r="I25" s="380">
        <f t="shared" si="1"/>
        <v>4039071.6586956521</v>
      </c>
      <c r="J25" s="383" t="s">
        <v>924</v>
      </c>
      <c r="L25" s="190">
        <v>2020</v>
      </c>
    </row>
    <row r="26" spans="1:12" s="190" customFormat="1" x14ac:dyDescent="0.2">
      <c r="A26" s="190" t="s">
        <v>770</v>
      </c>
      <c r="C26" s="195" t="s">
        <v>844</v>
      </c>
      <c r="D26" s="384" t="s">
        <v>929</v>
      </c>
      <c r="E26" s="376">
        <v>12658321.5</v>
      </c>
      <c r="F26" s="380">
        <f t="shared" si="0"/>
        <v>12658321.5</v>
      </c>
      <c r="G26" s="381">
        <v>4</v>
      </c>
      <c r="H26" s="381">
        <v>2</v>
      </c>
      <c r="I26" s="380">
        <f t="shared" si="1"/>
        <v>3164580.375</v>
      </c>
      <c r="J26" s="383" t="s">
        <v>924</v>
      </c>
      <c r="L26" s="190">
        <v>2020</v>
      </c>
    </row>
    <row r="27" spans="1:12" s="190" customFormat="1" x14ac:dyDescent="0.2">
      <c r="A27" s="190" t="s">
        <v>770</v>
      </c>
      <c r="B27" s="190" t="s">
        <v>926</v>
      </c>
      <c r="C27" s="195" t="s">
        <v>844</v>
      </c>
      <c r="D27" s="384" t="s">
        <v>928</v>
      </c>
      <c r="E27" s="376">
        <v>5430000</v>
      </c>
      <c r="F27" s="380">
        <f t="shared" si="0"/>
        <v>5430000</v>
      </c>
      <c r="G27" s="381">
        <v>2</v>
      </c>
      <c r="H27" s="381">
        <v>1</v>
      </c>
      <c r="I27" s="380">
        <f t="shared" si="1"/>
        <v>2715000</v>
      </c>
      <c r="J27" s="383" t="s">
        <v>924</v>
      </c>
      <c r="L27" s="190">
        <v>2020</v>
      </c>
    </row>
    <row r="28" spans="1:12" s="190" customFormat="1" x14ac:dyDescent="0.2">
      <c r="A28" s="190" t="s">
        <v>770</v>
      </c>
      <c r="B28" s="190" t="s">
        <v>926</v>
      </c>
      <c r="C28" s="195" t="s">
        <v>844</v>
      </c>
      <c r="D28" s="384" t="s">
        <v>927</v>
      </c>
      <c r="E28" s="376">
        <v>14220855.140000001</v>
      </c>
      <c r="F28" s="380">
        <f t="shared" si="0"/>
        <v>14220855.140000001</v>
      </c>
      <c r="G28" s="381">
        <v>2</v>
      </c>
      <c r="H28" s="381">
        <v>1</v>
      </c>
      <c r="I28" s="380">
        <f t="shared" si="1"/>
        <v>7110427.5700000003</v>
      </c>
      <c r="J28" s="383" t="s">
        <v>924</v>
      </c>
      <c r="L28" s="190">
        <v>2020</v>
      </c>
    </row>
    <row r="29" spans="1:12" s="190" customFormat="1" x14ac:dyDescent="0.2">
      <c r="A29" s="190" t="s">
        <v>770</v>
      </c>
      <c r="B29" s="190" t="s">
        <v>926</v>
      </c>
      <c r="C29" s="195" t="s">
        <v>844</v>
      </c>
      <c r="D29" s="384" t="s">
        <v>925</v>
      </c>
      <c r="E29" s="376">
        <v>6205355.5099999998</v>
      </c>
      <c r="F29" s="380">
        <f t="shared" si="0"/>
        <v>6205355.5099999998</v>
      </c>
      <c r="G29" s="381">
        <v>2</v>
      </c>
      <c r="H29" s="381">
        <v>1</v>
      </c>
      <c r="I29" s="380">
        <f t="shared" si="1"/>
        <v>3102677.7549999999</v>
      </c>
      <c r="J29" s="383" t="s">
        <v>924</v>
      </c>
      <c r="L29" s="190">
        <v>2020</v>
      </c>
    </row>
    <row r="30" spans="1:12" s="190" customFormat="1" x14ac:dyDescent="0.2">
      <c r="A30" s="190" t="s">
        <v>747</v>
      </c>
      <c r="B30" s="190" t="s">
        <v>912</v>
      </c>
      <c r="C30" s="190" t="s">
        <v>673</v>
      </c>
      <c r="D30" s="384" t="s">
        <v>923</v>
      </c>
      <c r="E30" s="376">
        <v>47013340.524027064</v>
      </c>
      <c r="F30" s="380">
        <f t="shared" si="0"/>
        <v>47013340.524027064</v>
      </c>
      <c r="G30" s="381">
        <v>65</v>
      </c>
      <c r="H30" s="381">
        <v>1.3</v>
      </c>
      <c r="I30" s="380">
        <f t="shared" si="1"/>
        <v>723282.16190810874</v>
      </c>
      <c r="J30" s="383"/>
      <c r="K30" s="190" t="s">
        <v>912</v>
      </c>
      <c r="L30" s="190">
        <v>2020</v>
      </c>
    </row>
    <row r="31" spans="1:12" s="190" customFormat="1" x14ac:dyDescent="0.2">
      <c r="A31" s="190" t="s">
        <v>747</v>
      </c>
      <c r="B31" s="190" t="s">
        <v>912</v>
      </c>
      <c r="C31" s="190" t="s">
        <v>673</v>
      </c>
      <c r="D31" s="384" t="s">
        <v>922</v>
      </c>
      <c r="E31" s="376">
        <f>23119000+6457000</f>
        <v>29576000</v>
      </c>
      <c r="F31" s="380">
        <f t="shared" si="0"/>
        <v>29576000</v>
      </c>
      <c r="G31" s="381">
        <v>33.5</v>
      </c>
      <c r="H31" s="381">
        <v>1</v>
      </c>
      <c r="I31" s="380">
        <f t="shared" si="1"/>
        <v>882865.67164179101</v>
      </c>
      <c r="J31" s="383"/>
      <c r="K31" s="190" t="s">
        <v>912</v>
      </c>
      <c r="L31" s="190">
        <v>2020</v>
      </c>
    </row>
    <row r="32" spans="1:12" s="190" customFormat="1" x14ac:dyDescent="0.2">
      <c r="A32" s="190" t="s">
        <v>747</v>
      </c>
      <c r="B32" s="190" t="s">
        <v>912</v>
      </c>
      <c r="C32" s="190" t="s">
        <v>673</v>
      </c>
      <c r="D32" s="384" t="s">
        <v>921</v>
      </c>
      <c r="E32" s="376">
        <v>20473289</v>
      </c>
      <c r="F32" s="380">
        <f t="shared" si="0"/>
        <v>21517426.739</v>
      </c>
      <c r="G32" s="381">
        <v>21.5</v>
      </c>
      <c r="H32" s="381">
        <v>1</v>
      </c>
      <c r="I32" s="380">
        <f t="shared" si="1"/>
        <v>1000810.546</v>
      </c>
      <c r="J32" s="383"/>
      <c r="K32" s="190" t="s">
        <v>912</v>
      </c>
      <c r="L32" s="190">
        <v>2018</v>
      </c>
    </row>
    <row r="33" spans="1:12" s="190" customFormat="1" x14ac:dyDescent="0.2">
      <c r="A33" s="190" t="s">
        <v>747</v>
      </c>
      <c r="C33" s="190" t="s">
        <v>673</v>
      </c>
      <c r="D33" s="384" t="s">
        <v>920</v>
      </c>
      <c r="E33" s="376">
        <v>47432859.990330175</v>
      </c>
      <c r="F33" s="380">
        <f t="shared" si="0"/>
        <v>47432859.990330175</v>
      </c>
      <c r="G33" s="381">
        <v>65</v>
      </c>
      <c r="H33" s="381">
        <v>1</v>
      </c>
      <c r="I33" s="380">
        <f t="shared" si="1"/>
        <v>729736.30754354119</v>
      </c>
      <c r="J33" s="383"/>
      <c r="L33" s="190">
        <v>2020</v>
      </c>
    </row>
    <row r="34" spans="1:12" s="190" customFormat="1" x14ac:dyDescent="0.2">
      <c r="A34" s="190" t="s">
        <v>747</v>
      </c>
      <c r="B34" s="190" t="s">
        <v>912</v>
      </c>
      <c r="C34" s="195" t="s">
        <v>844</v>
      </c>
      <c r="D34" s="382" t="s">
        <v>919</v>
      </c>
      <c r="E34" s="380">
        <f>349583068.49*0.112</f>
        <v>39153303.670880005</v>
      </c>
      <c r="F34" s="380">
        <f t="shared" si="0"/>
        <v>42168108.053537764</v>
      </c>
      <c r="G34" s="381">
        <v>18.5</v>
      </c>
      <c r="H34" s="381">
        <v>2</v>
      </c>
      <c r="I34" s="380">
        <f t="shared" si="1"/>
        <v>2279357.1920831222</v>
      </c>
      <c r="J34" s="190" t="s">
        <v>918</v>
      </c>
      <c r="K34" s="190" t="s">
        <v>668</v>
      </c>
      <c r="L34" s="190">
        <v>2017</v>
      </c>
    </row>
    <row r="35" spans="1:12" s="190" customFormat="1" x14ac:dyDescent="0.2">
      <c r="A35" s="190" t="s">
        <v>747</v>
      </c>
      <c r="B35" s="190" t="s">
        <v>912</v>
      </c>
      <c r="C35" s="190" t="s">
        <v>673</v>
      </c>
      <c r="D35" s="190" t="s">
        <v>917</v>
      </c>
      <c r="E35" s="380">
        <v>355536140</v>
      </c>
      <c r="F35" s="380">
        <f t="shared" si="0"/>
        <v>385756711.89999998</v>
      </c>
      <c r="G35" s="381">
        <v>270.54900000000009</v>
      </c>
      <c r="H35" s="381">
        <v>2</v>
      </c>
      <c r="I35" s="380">
        <f t="shared" si="1"/>
        <v>1425829.3761943302</v>
      </c>
      <c r="J35" s="190" t="s">
        <v>914</v>
      </c>
      <c r="K35" s="190" t="s">
        <v>916</v>
      </c>
      <c r="L35" s="190">
        <v>2015</v>
      </c>
    </row>
    <row r="36" spans="1:12" s="190" customFormat="1" x14ac:dyDescent="0.2">
      <c r="A36" s="190" t="s">
        <v>747</v>
      </c>
      <c r="B36" s="190" t="s">
        <v>912</v>
      </c>
      <c r="C36" s="190" t="s">
        <v>673</v>
      </c>
      <c r="D36" s="190" t="s">
        <v>915</v>
      </c>
      <c r="E36" s="380">
        <v>126818000</v>
      </c>
      <c r="F36" s="380">
        <f t="shared" si="0"/>
        <v>137597530</v>
      </c>
      <c r="G36" s="381">
        <v>97.2</v>
      </c>
      <c r="H36" s="381">
        <v>2</v>
      </c>
      <c r="I36" s="380">
        <f t="shared" si="1"/>
        <v>1415612.4485596707</v>
      </c>
      <c r="J36" s="190" t="s">
        <v>914</v>
      </c>
      <c r="K36" s="190" t="s">
        <v>668</v>
      </c>
      <c r="L36" s="190">
        <v>2015</v>
      </c>
    </row>
    <row r="37" spans="1:12" s="190" customFormat="1" x14ac:dyDescent="0.2">
      <c r="A37" s="190" t="s">
        <v>747</v>
      </c>
      <c r="B37" s="190" t="s">
        <v>912</v>
      </c>
      <c r="C37" s="190" t="s">
        <v>673</v>
      </c>
      <c r="D37" s="190" t="s">
        <v>913</v>
      </c>
      <c r="E37" s="380">
        <v>43813560</v>
      </c>
      <c r="F37" s="380">
        <f t="shared" si="0"/>
        <v>47537712.600000001</v>
      </c>
      <c r="G37" s="381">
        <v>35</v>
      </c>
      <c r="H37" s="381">
        <v>1</v>
      </c>
      <c r="I37" s="380">
        <f t="shared" si="1"/>
        <v>1358220.36</v>
      </c>
      <c r="J37" s="190" t="s">
        <v>910</v>
      </c>
      <c r="L37" s="190">
        <v>2015</v>
      </c>
    </row>
    <row r="38" spans="1:12" s="190" customFormat="1" x14ac:dyDescent="0.2">
      <c r="A38" s="190" t="s">
        <v>747</v>
      </c>
      <c r="B38" s="190" t="s">
        <v>912</v>
      </c>
      <c r="C38" s="190" t="s">
        <v>673</v>
      </c>
      <c r="D38" s="190" t="s">
        <v>911</v>
      </c>
      <c r="E38" s="380">
        <v>16196655</v>
      </c>
      <c r="F38" s="380">
        <f t="shared" si="0"/>
        <v>17573370.675000001</v>
      </c>
      <c r="G38" s="381">
        <v>26</v>
      </c>
      <c r="H38" s="381">
        <v>1</v>
      </c>
      <c r="I38" s="380">
        <f t="shared" si="1"/>
        <v>675898.87211538467</v>
      </c>
      <c r="J38" s="190" t="s">
        <v>910</v>
      </c>
      <c r="L38" s="190">
        <v>2015</v>
      </c>
    </row>
    <row r="39" spans="1:12" s="190" customFormat="1" x14ac:dyDescent="0.2">
      <c r="A39" s="190" t="s">
        <v>744</v>
      </c>
      <c r="C39" s="195" t="s">
        <v>844</v>
      </c>
      <c r="D39" s="382" t="s">
        <v>909</v>
      </c>
      <c r="E39" s="376">
        <v>66205040.950000003</v>
      </c>
      <c r="F39" s="380">
        <f t="shared" si="0"/>
        <v>66205040.950000003</v>
      </c>
      <c r="G39" s="381">
        <v>6.77</v>
      </c>
      <c r="H39" s="381">
        <v>2</v>
      </c>
      <c r="I39" s="380">
        <f t="shared" si="1"/>
        <v>9779178.8700147718</v>
      </c>
      <c r="J39" s="190" t="s">
        <v>908</v>
      </c>
      <c r="K39" s="190" t="s">
        <v>668</v>
      </c>
      <c r="L39" s="190">
        <v>2020</v>
      </c>
    </row>
    <row r="40" spans="1:12" s="190" customFormat="1" x14ac:dyDescent="0.2">
      <c r="A40" s="190" t="s">
        <v>744</v>
      </c>
      <c r="C40" s="195" t="s">
        <v>844</v>
      </c>
      <c r="D40" s="190" t="s">
        <v>907</v>
      </c>
      <c r="E40" s="376">
        <v>75500000</v>
      </c>
      <c r="F40" s="380">
        <f t="shared" si="0"/>
        <v>82370500</v>
      </c>
      <c r="G40" s="381">
        <v>7.9</v>
      </c>
      <c r="H40" s="381">
        <v>2</v>
      </c>
      <c r="I40" s="380">
        <f t="shared" si="1"/>
        <v>10426645.569620254</v>
      </c>
      <c r="J40" s="190" t="s">
        <v>906</v>
      </c>
      <c r="K40" s="190" t="s">
        <v>668</v>
      </c>
      <c r="L40" s="190">
        <v>2016</v>
      </c>
    </row>
    <row r="41" spans="1:12" s="190" customFormat="1" x14ac:dyDescent="0.2">
      <c r="A41" s="190" t="s">
        <v>742</v>
      </c>
      <c r="C41" s="195" t="s">
        <v>844</v>
      </c>
      <c r="D41" s="190" t="s">
        <v>905</v>
      </c>
      <c r="E41" s="376">
        <v>2200000</v>
      </c>
      <c r="F41" s="380">
        <f t="shared" si="0"/>
        <v>2380400</v>
      </c>
      <c r="G41" s="381">
        <v>2.2000000000000002</v>
      </c>
      <c r="H41" s="381">
        <v>2</v>
      </c>
      <c r="I41" s="380">
        <f t="shared" si="1"/>
        <v>1082000</v>
      </c>
      <c r="J41" s="190" t="s">
        <v>904</v>
      </c>
      <c r="L41" s="190">
        <v>2014</v>
      </c>
    </row>
    <row r="42" spans="1:12" s="190" customFormat="1" x14ac:dyDescent="0.2">
      <c r="A42" s="190" t="s">
        <v>742</v>
      </c>
      <c r="C42" s="190" t="s">
        <v>901</v>
      </c>
      <c r="D42" s="190" t="s">
        <v>903</v>
      </c>
      <c r="E42" s="376">
        <v>21000000</v>
      </c>
      <c r="F42" s="380">
        <f t="shared" si="0"/>
        <v>21000000</v>
      </c>
      <c r="G42" s="381">
        <v>17.350000000000001</v>
      </c>
      <c r="H42" s="381">
        <v>2</v>
      </c>
      <c r="I42" s="380">
        <f t="shared" si="1"/>
        <v>1210374.6397694524</v>
      </c>
      <c r="J42" s="190" t="s">
        <v>902</v>
      </c>
      <c r="L42" s="190">
        <v>2021</v>
      </c>
    </row>
    <row r="43" spans="1:12" s="190" customFormat="1" x14ac:dyDescent="0.2">
      <c r="A43" s="190" t="s">
        <v>742</v>
      </c>
      <c r="C43" s="190" t="s">
        <v>901</v>
      </c>
      <c r="D43" s="190" t="s">
        <v>900</v>
      </c>
      <c r="E43" s="376">
        <v>7000000</v>
      </c>
      <c r="F43" s="380">
        <f t="shared" si="0"/>
        <v>7000000</v>
      </c>
      <c r="G43" s="381">
        <v>5.8</v>
      </c>
      <c r="H43" s="381">
        <v>2</v>
      </c>
      <c r="I43" s="380">
        <f t="shared" si="1"/>
        <v>1206896.551724138</v>
      </c>
      <c r="J43" s="190" t="s">
        <v>899</v>
      </c>
      <c r="L43" s="190">
        <v>2021</v>
      </c>
    </row>
    <row r="44" spans="1:12" s="190" customFormat="1" x14ac:dyDescent="0.2">
      <c r="E44" s="376"/>
      <c r="F44" s="380"/>
      <c r="G44" s="381"/>
      <c r="H44" s="381"/>
      <c r="I44" s="380"/>
    </row>
    <row r="45" spans="1:12" x14ac:dyDescent="0.2">
      <c r="A45" s="672" t="s">
        <v>898</v>
      </c>
      <c r="B45" s="672"/>
      <c r="E45" s="360"/>
      <c r="F45" s="360"/>
      <c r="G45" s="191"/>
      <c r="I45" s="191"/>
      <c r="L45" s="190"/>
    </row>
    <row r="46" spans="1:12" ht="51" x14ac:dyDescent="0.2">
      <c r="A46" s="197" t="s">
        <v>701</v>
      </c>
      <c r="B46" s="198" t="s">
        <v>839</v>
      </c>
      <c r="C46" s="197" t="s">
        <v>700</v>
      </c>
      <c r="D46" s="197" t="s">
        <v>699</v>
      </c>
      <c r="E46" s="198" t="s">
        <v>838</v>
      </c>
      <c r="F46" s="198" t="s">
        <v>837</v>
      </c>
      <c r="G46" s="198" t="s">
        <v>897</v>
      </c>
      <c r="H46" s="197"/>
      <c r="I46" s="198" t="s">
        <v>896</v>
      </c>
      <c r="J46" s="378" t="s">
        <v>694</v>
      </c>
      <c r="K46" s="378" t="s">
        <v>693</v>
      </c>
      <c r="L46" s="371" t="s">
        <v>692</v>
      </c>
    </row>
    <row r="47" spans="1:12" x14ac:dyDescent="0.2">
      <c r="A47" s="170" t="s">
        <v>886</v>
      </c>
      <c r="B47" s="170" t="s">
        <v>895</v>
      </c>
      <c r="C47" s="195" t="s">
        <v>844</v>
      </c>
      <c r="D47" s="170" t="s">
        <v>894</v>
      </c>
      <c r="E47" s="374">
        <v>500000</v>
      </c>
      <c r="F47" s="374">
        <v>540000</v>
      </c>
      <c r="G47" s="379">
        <v>118</v>
      </c>
      <c r="I47" s="200">
        <f>F47/G47/1000</f>
        <v>4.5762711864406782</v>
      </c>
      <c r="J47" s="170" t="s">
        <v>893</v>
      </c>
      <c r="L47" s="190">
        <v>2017</v>
      </c>
    </row>
    <row r="48" spans="1:12" x14ac:dyDescent="0.2">
      <c r="A48" s="170" t="s">
        <v>886</v>
      </c>
      <c r="B48" s="170" t="s">
        <v>885</v>
      </c>
      <c r="C48" s="195" t="s">
        <v>844</v>
      </c>
      <c r="D48" s="170" t="s">
        <v>892</v>
      </c>
      <c r="E48" s="374">
        <v>40000</v>
      </c>
      <c r="F48" s="374">
        <v>40000</v>
      </c>
      <c r="G48" s="379">
        <v>18</v>
      </c>
      <c r="I48" s="200">
        <f>F48/G48/1000</f>
        <v>2.2222222222222223</v>
      </c>
      <c r="J48" s="170" t="s">
        <v>891</v>
      </c>
      <c r="L48" s="190">
        <v>2017</v>
      </c>
    </row>
    <row r="49" spans="1:12" x14ac:dyDescent="0.2">
      <c r="A49" s="170" t="s">
        <v>886</v>
      </c>
      <c r="B49" s="190" t="s">
        <v>885</v>
      </c>
      <c r="C49" s="195" t="s">
        <v>844</v>
      </c>
      <c r="D49" s="190" t="s">
        <v>890</v>
      </c>
      <c r="E49" s="374">
        <v>166320.87</v>
      </c>
      <c r="F49" s="374">
        <v>166320.87</v>
      </c>
      <c r="G49" s="379">
        <v>84</v>
      </c>
      <c r="H49" s="373"/>
      <c r="I49" s="200">
        <f>F49/G49/1000</f>
        <v>1.9800103571428571</v>
      </c>
      <c r="J49" s="170" t="s">
        <v>889</v>
      </c>
      <c r="L49" s="190">
        <v>2020</v>
      </c>
    </row>
    <row r="50" spans="1:12" x14ac:dyDescent="0.2">
      <c r="A50" s="170" t="s">
        <v>886</v>
      </c>
      <c r="B50" s="190" t="s">
        <v>885</v>
      </c>
      <c r="C50" s="195" t="s">
        <v>844</v>
      </c>
      <c r="D50" s="190" t="s">
        <v>888</v>
      </c>
      <c r="E50" s="374">
        <v>205897.87</v>
      </c>
      <c r="F50" s="374">
        <v>205897.87</v>
      </c>
      <c r="G50" s="379">
        <v>182</v>
      </c>
      <c r="H50" s="373"/>
      <c r="I50" s="200">
        <f>F50/G50/1000</f>
        <v>1.131306978021978</v>
      </c>
      <c r="J50" s="170" t="s">
        <v>887</v>
      </c>
      <c r="L50" s="190">
        <v>2020</v>
      </c>
    </row>
    <row r="51" spans="1:12" x14ac:dyDescent="0.2">
      <c r="A51" s="170" t="s">
        <v>886</v>
      </c>
      <c r="B51" s="190" t="s">
        <v>885</v>
      </c>
      <c r="C51" s="195" t="s">
        <v>844</v>
      </c>
      <c r="D51" s="190" t="s">
        <v>884</v>
      </c>
      <c r="E51" s="374">
        <v>215599.5</v>
      </c>
      <c r="F51" s="374">
        <v>215599.5</v>
      </c>
      <c r="G51" s="379">
        <v>176</v>
      </c>
      <c r="H51" s="373"/>
      <c r="I51" s="200">
        <f>F51/G51/1000</f>
        <v>1.224997159090909</v>
      </c>
      <c r="J51" s="170" t="s">
        <v>883</v>
      </c>
      <c r="L51" s="190">
        <v>2020</v>
      </c>
    </row>
    <row r="52" spans="1:12" ht="37.5" customHeight="1" x14ac:dyDescent="0.2">
      <c r="A52" s="197" t="s">
        <v>701</v>
      </c>
      <c r="B52" s="198" t="s">
        <v>839</v>
      </c>
      <c r="C52" s="197" t="s">
        <v>700</v>
      </c>
      <c r="D52" s="197" t="s">
        <v>699</v>
      </c>
      <c r="E52" s="198" t="s">
        <v>698</v>
      </c>
      <c r="F52" s="198" t="s">
        <v>882</v>
      </c>
      <c r="G52" s="371" t="s">
        <v>803</v>
      </c>
      <c r="H52" s="197"/>
      <c r="I52" s="198" t="s">
        <v>881</v>
      </c>
      <c r="J52" s="378" t="s">
        <v>694</v>
      </c>
      <c r="K52" s="378" t="s">
        <v>693</v>
      </c>
      <c r="L52" s="371" t="s">
        <v>692</v>
      </c>
    </row>
    <row r="53" spans="1:12" x14ac:dyDescent="0.2">
      <c r="A53" s="170" t="s">
        <v>845</v>
      </c>
      <c r="B53" s="170" t="s">
        <v>845</v>
      </c>
      <c r="C53" s="170" t="s">
        <v>880</v>
      </c>
      <c r="D53" s="170" t="s">
        <v>879</v>
      </c>
      <c r="E53" s="377">
        <v>400000</v>
      </c>
      <c r="F53" s="375">
        <f>E53*VLOOKUP(L53,$A$79:$B$90,2,0)</f>
        <v>409999.99999999994</v>
      </c>
      <c r="G53" s="191">
        <v>1</v>
      </c>
      <c r="I53" s="375">
        <f>F53/G53</f>
        <v>409999.99999999994</v>
      </c>
      <c r="J53" s="170" t="s">
        <v>878</v>
      </c>
      <c r="K53" s="170" t="s">
        <v>841</v>
      </c>
      <c r="L53" s="190">
        <v>2019</v>
      </c>
    </row>
    <row r="54" spans="1:12" x14ac:dyDescent="0.2">
      <c r="A54" s="170" t="s">
        <v>845</v>
      </c>
      <c r="B54" s="170" t="s">
        <v>845</v>
      </c>
      <c r="C54" s="195" t="s">
        <v>844</v>
      </c>
      <c r="D54" s="170" t="s">
        <v>877</v>
      </c>
      <c r="E54" s="377">
        <v>750753</v>
      </c>
      <c r="F54" s="375">
        <f>E54*B80</f>
        <v>750753</v>
      </c>
      <c r="G54" s="191">
        <v>1.1399999999999999</v>
      </c>
      <c r="I54" s="375">
        <f>E54/G54</f>
        <v>658555.26315789483</v>
      </c>
      <c r="J54" s="170" t="s">
        <v>876</v>
      </c>
      <c r="K54" s="170" t="s">
        <v>841</v>
      </c>
      <c r="L54" s="190">
        <v>2020</v>
      </c>
    </row>
    <row r="55" spans="1:12" x14ac:dyDescent="0.2">
      <c r="A55" s="170" t="s">
        <v>845</v>
      </c>
      <c r="B55" s="170" t="s">
        <v>845</v>
      </c>
      <c r="C55" s="195" t="s">
        <v>844</v>
      </c>
      <c r="D55" s="170" t="s">
        <v>875</v>
      </c>
      <c r="E55" s="377">
        <v>332192.76</v>
      </c>
      <c r="F55" s="375">
        <f>E55*VLOOKUP(L55,$A$79:$B$90,2,0)</f>
        <v>349134.59075999999</v>
      </c>
      <c r="G55" s="191">
        <v>0.38500000000000001</v>
      </c>
      <c r="I55" s="375">
        <f t="shared" ref="I55:I70" si="2">F55/G55</f>
        <v>906843.0928831168</v>
      </c>
      <c r="J55" s="170" t="s">
        <v>874</v>
      </c>
      <c r="K55" s="170" t="s">
        <v>841</v>
      </c>
      <c r="L55" s="190">
        <v>2018</v>
      </c>
    </row>
    <row r="56" spans="1:12" x14ac:dyDescent="0.2">
      <c r="A56" s="170" t="s">
        <v>845</v>
      </c>
      <c r="B56" s="170" t="s">
        <v>845</v>
      </c>
      <c r="C56" s="195" t="s">
        <v>844</v>
      </c>
      <c r="D56" s="170" t="s">
        <v>873</v>
      </c>
      <c r="E56" s="377">
        <v>413611.91</v>
      </c>
      <c r="F56" s="375">
        <f>E56*VLOOKUP(L56,$A$79:$B$90,2,0)</f>
        <v>423952.20774999994</v>
      </c>
      <c r="G56" s="191">
        <v>0.54990000000000006</v>
      </c>
      <c r="I56" s="375">
        <f t="shared" si="2"/>
        <v>770962.37088561535</v>
      </c>
      <c r="J56" s="170" t="s">
        <v>872</v>
      </c>
      <c r="K56" s="170" t="s">
        <v>841</v>
      </c>
      <c r="L56" s="190">
        <v>2019</v>
      </c>
    </row>
    <row r="57" spans="1:12" x14ac:dyDescent="0.2">
      <c r="A57" s="170" t="s">
        <v>845</v>
      </c>
      <c r="B57" s="170" t="s">
        <v>845</v>
      </c>
      <c r="C57" s="195" t="s">
        <v>844</v>
      </c>
      <c r="D57" s="170" t="s">
        <v>871</v>
      </c>
      <c r="E57" s="377">
        <v>334747.68</v>
      </c>
      <c r="F57" s="375">
        <f>E57*B81</f>
        <v>343116.37199999997</v>
      </c>
      <c r="G57" s="191">
        <v>1.52</v>
      </c>
      <c r="I57" s="375">
        <f t="shared" si="2"/>
        <v>225734.45526315787</v>
      </c>
      <c r="J57" s="170" t="s">
        <v>870</v>
      </c>
      <c r="K57" s="170" t="s">
        <v>841</v>
      </c>
      <c r="L57" s="190">
        <v>2019</v>
      </c>
    </row>
    <row r="58" spans="1:12" x14ac:dyDescent="0.2">
      <c r="A58" s="170" t="s">
        <v>845</v>
      </c>
      <c r="B58" s="170" t="s">
        <v>845</v>
      </c>
      <c r="C58" s="195" t="s">
        <v>844</v>
      </c>
      <c r="D58" s="170" t="s">
        <v>869</v>
      </c>
      <c r="E58" s="377">
        <v>1168339.6100000001</v>
      </c>
      <c r="F58" s="375">
        <f>E58*B80</f>
        <v>1168339.6100000001</v>
      </c>
      <c r="G58" s="191">
        <v>0.85099999999999998</v>
      </c>
      <c r="I58" s="375">
        <f t="shared" si="2"/>
        <v>1372902.0094007051</v>
      </c>
      <c r="J58" s="170" t="s">
        <v>868</v>
      </c>
      <c r="K58" s="170" t="s">
        <v>841</v>
      </c>
      <c r="L58" s="190">
        <v>2020</v>
      </c>
    </row>
    <row r="59" spans="1:12" x14ac:dyDescent="0.2">
      <c r="A59" s="170" t="s">
        <v>845</v>
      </c>
      <c r="B59" s="170" t="s">
        <v>845</v>
      </c>
      <c r="C59" s="195" t="s">
        <v>844</v>
      </c>
      <c r="D59" s="170" t="s">
        <v>867</v>
      </c>
      <c r="E59" s="377">
        <v>133929</v>
      </c>
      <c r="F59" s="375">
        <f>E59*B80</f>
        <v>133929</v>
      </c>
      <c r="G59" s="191">
        <v>0.38</v>
      </c>
      <c r="I59" s="375">
        <f t="shared" si="2"/>
        <v>352444.73684210528</v>
      </c>
      <c r="J59" s="170" t="s">
        <v>866</v>
      </c>
      <c r="K59" s="170" t="s">
        <v>841</v>
      </c>
      <c r="L59" s="190">
        <v>2018</v>
      </c>
    </row>
    <row r="60" spans="1:12" x14ac:dyDescent="0.2">
      <c r="A60" s="170" t="s">
        <v>845</v>
      </c>
      <c r="B60" s="170" t="s">
        <v>845</v>
      </c>
      <c r="C60" s="195" t="s">
        <v>844</v>
      </c>
      <c r="D60" s="170" t="s">
        <v>865</v>
      </c>
      <c r="E60" s="377">
        <v>660800</v>
      </c>
      <c r="F60" s="375">
        <f>E60*B82</f>
        <v>694500.79999999993</v>
      </c>
      <c r="G60" s="191">
        <v>1.4</v>
      </c>
      <c r="I60" s="375">
        <f t="shared" si="2"/>
        <v>496072</v>
      </c>
      <c r="J60" s="170" t="s">
        <v>864</v>
      </c>
      <c r="K60" s="170" t="s">
        <v>841</v>
      </c>
      <c r="L60" s="190">
        <v>2018</v>
      </c>
    </row>
    <row r="61" spans="1:12" x14ac:dyDescent="0.2">
      <c r="A61" s="170" t="s">
        <v>845</v>
      </c>
      <c r="B61" s="170" t="s">
        <v>845</v>
      </c>
      <c r="C61" s="195" t="s">
        <v>844</v>
      </c>
      <c r="D61" s="170" t="s">
        <v>863</v>
      </c>
      <c r="E61" s="377">
        <v>1361112</v>
      </c>
      <c r="F61" s="375">
        <f>E61*B81</f>
        <v>1395139.7999999998</v>
      </c>
      <c r="G61" s="191">
        <v>2.79</v>
      </c>
      <c r="I61" s="375">
        <f t="shared" si="2"/>
        <v>500050.10752688162</v>
      </c>
      <c r="J61" s="170" t="s">
        <v>862</v>
      </c>
      <c r="K61" s="170" t="s">
        <v>841</v>
      </c>
      <c r="L61" s="190">
        <v>2018</v>
      </c>
    </row>
    <row r="62" spans="1:12" x14ac:dyDescent="0.2">
      <c r="A62" s="170" t="s">
        <v>845</v>
      </c>
      <c r="B62" s="170" t="s">
        <v>845</v>
      </c>
      <c r="C62" s="195" t="s">
        <v>844</v>
      </c>
      <c r="D62" s="170" t="s">
        <v>861</v>
      </c>
      <c r="E62" s="377">
        <v>1187000</v>
      </c>
      <c r="F62" s="375">
        <f>E62*B82</f>
        <v>1247537</v>
      </c>
      <c r="G62" s="191">
        <v>3.43</v>
      </c>
      <c r="I62" s="375">
        <f t="shared" si="2"/>
        <v>363713.41107871721</v>
      </c>
      <c r="J62" s="170" t="s">
        <v>860</v>
      </c>
      <c r="K62" s="170" t="s">
        <v>841</v>
      </c>
      <c r="L62" s="190">
        <v>2018</v>
      </c>
    </row>
    <row r="63" spans="1:12" x14ac:dyDescent="0.2">
      <c r="A63" s="170" t="s">
        <v>845</v>
      </c>
      <c r="B63" s="170" t="s">
        <v>845</v>
      </c>
      <c r="C63" s="195" t="s">
        <v>844</v>
      </c>
      <c r="D63" s="170" t="s">
        <v>859</v>
      </c>
      <c r="E63" s="377">
        <v>160000</v>
      </c>
      <c r="F63" s="375">
        <f>E63</f>
        <v>160000</v>
      </c>
      <c r="G63" s="191">
        <v>0.37</v>
      </c>
      <c r="I63" s="375">
        <f t="shared" si="2"/>
        <v>432432.43243243243</v>
      </c>
      <c r="J63" s="170" t="s">
        <v>858</v>
      </c>
      <c r="K63" s="170" t="s">
        <v>841</v>
      </c>
      <c r="L63" s="190">
        <v>2020</v>
      </c>
    </row>
    <row r="64" spans="1:12" x14ac:dyDescent="0.2">
      <c r="A64" s="170" t="s">
        <v>845</v>
      </c>
      <c r="B64" s="170" t="s">
        <v>845</v>
      </c>
      <c r="C64" s="195" t="s">
        <v>844</v>
      </c>
      <c r="D64" s="190" t="s">
        <v>857</v>
      </c>
      <c r="E64" s="376">
        <v>390029.37</v>
      </c>
      <c r="F64" s="376">
        <f>E64*B81</f>
        <v>399780.10424999997</v>
      </c>
      <c r="G64" s="191">
        <v>2.2999999999999998</v>
      </c>
      <c r="H64" s="373"/>
      <c r="I64" s="375">
        <f t="shared" si="2"/>
        <v>173817.43663043479</v>
      </c>
      <c r="J64" s="170" t="s">
        <v>856</v>
      </c>
      <c r="K64" s="170" t="s">
        <v>841</v>
      </c>
      <c r="L64" s="190">
        <v>2019</v>
      </c>
    </row>
    <row r="65" spans="1:12" x14ac:dyDescent="0.2">
      <c r="A65" s="170" t="s">
        <v>845</v>
      </c>
      <c r="B65" s="170" t="s">
        <v>845</v>
      </c>
      <c r="C65" s="195" t="s">
        <v>844</v>
      </c>
      <c r="D65" s="170" t="s">
        <v>855</v>
      </c>
      <c r="E65" s="376">
        <v>437680.22</v>
      </c>
      <c r="F65" s="376">
        <f>E65*B80</f>
        <v>437680.22</v>
      </c>
      <c r="G65" s="191">
        <v>0.50270000000000004</v>
      </c>
      <c r="H65" s="373"/>
      <c r="I65" s="375">
        <f t="shared" si="2"/>
        <v>870658.88203700003</v>
      </c>
      <c r="J65" s="170" t="s">
        <v>854</v>
      </c>
      <c r="K65" s="170" t="s">
        <v>841</v>
      </c>
      <c r="L65" s="190">
        <v>2020</v>
      </c>
    </row>
    <row r="66" spans="1:12" x14ac:dyDescent="0.2">
      <c r="A66" s="170" t="s">
        <v>845</v>
      </c>
      <c r="B66" s="170" t="s">
        <v>845</v>
      </c>
      <c r="C66" s="195" t="s">
        <v>844</v>
      </c>
      <c r="D66" s="170" t="s">
        <v>853</v>
      </c>
      <c r="E66" s="376">
        <v>954642.84</v>
      </c>
      <c r="F66" s="376">
        <f>E66*B81</f>
        <v>978508.91099999985</v>
      </c>
      <c r="G66" s="191">
        <v>2.8797999999999999</v>
      </c>
      <c r="H66" s="373"/>
      <c r="I66" s="375">
        <f t="shared" si="2"/>
        <v>339783.63462740462</v>
      </c>
      <c r="J66" s="170" t="s">
        <v>852</v>
      </c>
      <c r="K66" s="170" t="s">
        <v>841</v>
      </c>
      <c r="L66" s="190">
        <v>2019</v>
      </c>
    </row>
    <row r="67" spans="1:12" x14ac:dyDescent="0.2">
      <c r="A67" s="170" t="s">
        <v>845</v>
      </c>
      <c r="B67" s="170" t="s">
        <v>845</v>
      </c>
      <c r="C67" s="195" t="s">
        <v>844</v>
      </c>
      <c r="D67" s="170" t="s">
        <v>851</v>
      </c>
      <c r="E67" s="376">
        <v>1065678.73</v>
      </c>
      <c r="F67" s="376">
        <f>E67*B81</f>
        <v>1092320.6982499999</v>
      </c>
      <c r="G67" s="191">
        <v>6.569</v>
      </c>
      <c r="H67" s="373"/>
      <c r="I67" s="375">
        <f t="shared" si="2"/>
        <v>166284.16779570709</v>
      </c>
      <c r="J67" s="170" t="s">
        <v>850</v>
      </c>
      <c r="K67" s="170" t="s">
        <v>841</v>
      </c>
      <c r="L67" s="190">
        <v>2019</v>
      </c>
    </row>
    <row r="68" spans="1:12" x14ac:dyDescent="0.2">
      <c r="A68" s="170" t="s">
        <v>845</v>
      </c>
      <c r="B68" s="170" t="s">
        <v>845</v>
      </c>
      <c r="C68" s="195" t="s">
        <v>844</v>
      </c>
      <c r="D68" s="170" t="s">
        <v>849</v>
      </c>
      <c r="E68" s="376">
        <v>379461</v>
      </c>
      <c r="F68" s="376">
        <f>E68*B80</f>
        <v>379461</v>
      </c>
      <c r="G68" s="191">
        <v>0.85</v>
      </c>
      <c r="H68" s="373"/>
      <c r="I68" s="375">
        <f t="shared" si="2"/>
        <v>446424.70588235295</v>
      </c>
      <c r="J68" s="170" t="s">
        <v>848</v>
      </c>
      <c r="K68" s="170" t="s">
        <v>841</v>
      </c>
      <c r="L68" s="190">
        <v>2020</v>
      </c>
    </row>
    <row r="69" spans="1:12" x14ac:dyDescent="0.2">
      <c r="A69" s="170" t="s">
        <v>845</v>
      </c>
      <c r="B69" s="170" t="s">
        <v>845</v>
      </c>
      <c r="C69" s="195" t="s">
        <v>844</v>
      </c>
      <c r="D69" s="170" t="s">
        <v>847</v>
      </c>
      <c r="E69" s="376">
        <v>1239173.58</v>
      </c>
      <c r="F69" s="376">
        <f>E69*B81</f>
        <v>1270152.9195000001</v>
      </c>
      <c r="G69" s="191">
        <v>5.6040000000000001</v>
      </c>
      <c r="H69" s="373"/>
      <c r="I69" s="375">
        <f t="shared" si="2"/>
        <v>226651.12767665953</v>
      </c>
      <c r="J69" s="170" t="s">
        <v>846</v>
      </c>
      <c r="K69" s="170" t="s">
        <v>841</v>
      </c>
      <c r="L69" s="190">
        <v>2019</v>
      </c>
    </row>
    <row r="70" spans="1:12" x14ac:dyDescent="0.2">
      <c r="A70" s="170" t="s">
        <v>845</v>
      </c>
      <c r="B70" s="170" t="s">
        <v>845</v>
      </c>
      <c r="C70" s="195" t="s">
        <v>844</v>
      </c>
      <c r="D70" s="170" t="s">
        <v>843</v>
      </c>
      <c r="E70" s="376">
        <v>278877.96999999997</v>
      </c>
      <c r="F70" s="376">
        <f>E70*B81</f>
        <v>285849.91924999992</v>
      </c>
      <c r="G70" s="191">
        <v>0.59399999999999997</v>
      </c>
      <c r="H70" s="373"/>
      <c r="I70" s="375">
        <f t="shared" si="2"/>
        <v>481228.82028619514</v>
      </c>
      <c r="J70" s="170" t="s">
        <v>842</v>
      </c>
      <c r="K70" s="170" t="s">
        <v>841</v>
      </c>
      <c r="L70" s="190">
        <v>2019</v>
      </c>
    </row>
    <row r="71" spans="1:12" x14ac:dyDescent="0.2">
      <c r="E71" s="374"/>
      <c r="F71" s="374"/>
      <c r="G71" s="360"/>
      <c r="H71" s="373"/>
      <c r="I71" s="372"/>
      <c r="L71" s="190"/>
    </row>
    <row r="72" spans="1:12" x14ac:dyDescent="0.2">
      <c r="A72" s="672" t="s">
        <v>840</v>
      </c>
      <c r="B72" s="672"/>
      <c r="E72" s="360"/>
      <c r="F72" s="360"/>
      <c r="G72" s="191"/>
      <c r="I72" s="191"/>
      <c r="L72" s="190"/>
    </row>
    <row r="73" spans="1:12" ht="25.5" x14ac:dyDescent="0.2">
      <c r="A73" s="197" t="s">
        <v>701</v>
      </c>
      <c r="B73" s="198" t="s">
        <v>839</v>
      </c>
      <c r="C73" s="197" t="s">
        <v>700</v>
      </c>
      <c r="D73" s="197" t="s">
        <v>699</v>
      </c>
      <c r="E73" s="198" t="s">
        <v>838</v>
      </c>
      <c r="F73" s="198" t="s">
        <v>837</v>
      </c>
      <c r="G73" s="371" t="s">
        <v>836</v>
      </c>
      <c r="H73" s="197"/>
      <c r="I73" s="198" t="s">
        <v>835</v>
      </c>
      <c r="J73" s="197" t="s">
        <v>834</v>
      </c>
      <c r="K73" s="197" t="s">
        <v>702</v>
      </c>
      <c r="L73" s="371" t="s">
        <v>833</v>
      </c>
    </row>
    <row r="74" spans="1:12" x14ac:dyDescent="0.2">
      <c r="A74" s="170" t="s">
        <v>829</v>
      </c>
      <c r="C74" s="190" t="s">
        <v>673</v>
      </c>
      <c r="D74" s="170" t="s">
        <v>832</v>
      </c>
      <c r="E74" s="370">
        <v>13400000</v>
      </c>
      <c r="F74" s="368">
        <f>E74*VLOOKUP(L74,$A$79:$B$90,2,0)</f>
        <v>14083400</v>
      </c>
      <c r="G74" s="369">
        <v>1</v>
      </c>
      <c r="I74" s="368">
        <f>F74*G74</f>
        <v>14083400</v>
      </c>
      <c r="J74" s="170" t="s">
        <v>831</v>
      </c>
      <c r="K74" s="170" t="s">
        <v>830</v>
      </c>
      <c r="L74" s="170">
        <v>2018</v>
      </c>
    </row>
    <row r="75" spans="1:12" ht="76.5" x14ac:dyDescent="0.2">
      <c r="A75" s="170" t="s">
        <v>829</v>
      </c>
      <c r="B75" s="189"/>
      <c r="C75" s="367" t="s">
        <v>828</v>
      </c>
      <c r="D75" s="364" t="s">
        <v>827</v>
      </c>
      <c r="E75" s="366">
        <v>949000000</v>
      </c>
      <c r="F75" s="363">
        <f>E75*VLOOKUP(L75,$A$79:$B$90,2,0)</f>
        <v>972724999.99999988</v>
      </c>
      <c r="G75" s="365">
        <f>3625/230000</f>
        <v>1.5760869565217391E-2</v>
      </c>
      <c r="H75" s="364"/>
      <c r="I75" s="363">
        <f>F75*G75</f>
        <v>15330991.847826084</v>
      </c>
      <c r="J75" s="362" t="s">
        <v>826</v>
      </c>
      <c r="K75" s="361" t="s">
        <v>825</v>
      </c>
      <c r="L75" s="170">
        <v>2019</v>
      </c>
    </row>
    <row r="76" spans="1:12" x14ac:dyDescent="0.2">
      <c r="D76" s="191"/>
      <c r="E76" s="191"/>
      <c r="H76" s="191"/>
      <c r="K76" s="190"/>
    </row>
    <row r="77" spans="1:12" x14ac:dyDescent="0.2">
      <c r="H77" s="191"/>
      <c r="K77" s="190"/>
    </row>
    <row r="78" spans="1:12" x14ac:dyDescent="0.2">
      <c r="A78" s="178" t="s">
        <v>667</v>
      </c>
      <c r="B78" s="177" t="s">
        <v>666</v>
      </c>
      <c r="H78" s="360"/>
      <c r="K78" s="190"/>
    </row>
    <row r="79" spans="1:12" x14ac:dyDescent="0.2">
      <c r="A79" s="174">
        <v>2021</v>
      </c>
      <c r="B79" s="173">
        <v>1</v>
      </c>
      <c r="H79" s="191"/>
    </row>
    <row r="80" spans="1:12" x14ac:dyDescent="0.2">
      <c r="A80" s="174">
        <v>2020</v>
      </c>
      <c r="B80" s="173">
        <v>1</v>
      </c>
      <c r="H80" s="193"/>
    </row>
    <row r="81" spans="1:9" ht="16.5" x14ac:dyDescent="0.3">
      <c r="A81" s="174">
        <v>2019</v>
      </c>
      <c r="B81" s="173">
        <v>1.0249999999999999</v>
      </c>
      <c r="C81" s="180"/>
      <c r="I81" s="179"/>
    </row>
    <row r="82" spans="1:9" x14ac:dyDescent="0.2">
      <c r="A82" s="174">
        <v>2018</v>
      </c>
      <c r="B82" s="173">
        <v>1.0509999999999999</v>
      </c>
    </row>
    <row r="83" spans="1:9" x14ac:dyDescent="0.2">
      <c r="A83" s="174">
        <v>2017</v>
      </c>
      <c r="B83" s="173">
        <v>1.077</v>
      </c>
    </row>
    <row r="84" spans="1:9" x14ac:dyDescent="0.2">
      <c r="A84" s="174">
        <v>2016</v>
      </c>
      <c r="B84" s="173">
        <v>1.091</v>
      </c>
    </row>
    <row r="85" spans="1:9" x14ac:dyDescent="0.2">
      <c r="A85" s="174">
        <v>2015</v>
      </c>
      <c r="B85" s="173">
        <v>1.085</v>
      </c>
    </row>
    <row r="86" spans="1:9" x14ac:dyDescent="0.2">
      <c r="A86" s="174">
        <v>2014</v>
      </c>
      <c r="B86" s="173">
        <v>1.0820000000000001</v>
      </c>
    </row>
    <row r="87" spans="1:9" x14ac:dyDescent="0.2">
      <c r="A87" s="174">
        <v>2013</v>
      </c>
      <c r="B87" s="173">
        <v>1.081</v>
      </c>
    </row>
    <row r="88" spans="1:9" x14ac:dyDescent="0.2">
      <c r="A88" s="174">
        <v>2012</v>
      </c>
      <c r="B88" s="173">
        <v>1.0960000000000001</v>
      </c>
    </row>
    <row r="89" spans="1:9" x14ac:dyDescent="0.2">
      <c r="A89" s="174">
        <v>2011</v>
      </c>
      <c r="B89" s="173">
        <v>1.1359999999999999</v>
      </c>
    </row>
    <row r="90" spans="1:9" x14ac:dyDescent="0.2">
      <c r="A90" s="172">
        <v>2010</v>
      </c>
      <c r="B90" s="171">
        <v>1.18</v>
      </c>
    </row>
  </sheetData>
  <autoFilter ref="A17:L43"/>
  <mergeCells count="6">
    <mergeCell ref="A72:B72"/>
    <mergeCell ref="A16:B16"/>
    <mergeCell ref="D1:E1"/>
    <mergeCell ref="H3:J5"/>
    <mergeCell ref="G3:G5"/>
    <mergeCell ref="A45:B45"/>
  </mergeCells>
  <hyperlinks>
    <hyperlink ref="J25" r:id="rId1"/>
    <hyperlink ref="J26" r:id="rId2"/>
    <hyperlink ref="J27" r:id="rId3"/>
    <hyperlink ref="J28" r:id="rId4"/>
    <hyperlink ref="J29" r:id="rId5"/>
    <hyperlink ref="J53" r:id="rId6"/>
    <hyperlink ref="J56" r:id="rId7"/>
    <hyperlink ref="J41" r:id="rId8"/>
    <hyperlink ref="J55" r:id="rId9"/>
    <hyperlink ref="J48" r:id="rId10"/>
    <hyperlink ref="J60" r:id="rId11"/>
    <hyperlink ref="J61" r:id="rId12"/>
    <hyperlink ref="J63" r:id="rId13"/>
    <hyperlink ref="J49" r:id="rId14"/>
    <hyperlink ref="J50" r:id="rId15"/>
    <hyperlink ref="J51" r:id="rId16"/>
    <hyperlink ref="J74" r:id="rId17"/>
    <hyperlink ref="J19" r:id="rId18"/>
    <hyperlink ref="J35" r:id="rId19"/>
    <hyperlink ref="J24" r:id="rId20"/>
    <hyperlink ref="J62" r:id="rId21"/>
    <hyperlink ref="J54" r:id="rId22"/>
    <hyperlink ref="J57" r:id="rId23"/>
    <hyperlink ref="J58" r:id="rId24"/>
  </hyperlinks>
  <pageMargins left="0.7" right="0.7" top="0.75" bottom="0.75" header="0.3" footer="0.3"/>
  <pageSetup paperSize="9" orientation="portrait"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zoomScale="140" zoomScaleNormal="140" workbookViewId="0">
      <selection activeCell="H19" sqref="H19"/>
    </sheetView>
  </sheetViews>
  <sheetFormatPr defaultRowHeight="15.75" x14ac:dyDescent="0.25"/>
  <cols>
    <col min="1" max="6" width="9.140625" style="212"/>
    <col min="7" max="7" width="22.5703125" style="212" customWidth="1"/>
    <col min="8" max="8" width="50.7109375" style="212" customWidth="1"/>
    <col min="9" max="16384" width="9.140625" style="212"/>
  </cols>
  <sheetData>
    <row r="1" spans="1:11" x14ac:dyDescent="0.25">
      <c r="A1" s="684" t="s">
        <v>1012</v>
      </c>
      <c r="B1" s="684"/>
      <c r="C1" s="684"/>
      <c r="D1" s="684"/>
      <c r="E1" s="684"/>
      <c r="F1" s="684"/>
      <c r="G1" s="684"/>
      <c r="H1" s="684"/>
      <c r="I1" s="405"/>
      <c r="J1" s="405"/>
      <c r="K1" s="405"/>
    </row>
    <row r="2" spans="1:11" x14ac:dyDescent="0.25">
      <c r="A2" s="450"/>
      <c r="B2" s="449"/>
      <c r="C2" s="412"/>
      <c r="D2" s="412"/>
      <c r="E2" s="412"/>
      <c r="F2" s="405"/>
      <c r="G2" s="405"/>
      <c r="H2" s="405"/>
      <c r="I2" s="405"/>
      <c r="J2" s="405"/>
      <c r="K2" s="405"/>
    </row>
    <row r="3" spans="1:11" ht="51.75" x14ac:dyDescent="0.25">
      <c r="A3" s="422" t="s">
        <v>986</v>
      </c>
      <c r="B3" s="448" t="s">
        <v>985</v>
      </c>
      <c r="C3" s="448" t="s">
        <v>984</v>
      </c>
      <c r="D3" s="448" t="s">
        <v>599</v>
      </c>
      <c r="E3" s="448" t="s">
        <v>983</v>
      </c>
      <c r="F3" s="448" t="s">
        <v>982</v>
      </c>
      <c r="G3" s="448" t="s">
        <v>981</v>
      </c>
      <c r="H3" s="448" t="s">
        <v>980</v>
      </c>
      <c r="I3" s="447"/>
      <c r="J3" s="446"/>
      <c r="K3" s="445"/>
    </row>
    <row r="4" spans="1:11" ht="108" x14ac:dyDescent="0.25">
      <c r="A4" s="421">
        <v>1</v>
      </c>
      <c r="B4" s="443" t="s">
        <v>1011</v>
      </c>
      <c r="C4" s="442" t="s">
        <v>969</v>
      </c>
      <c r="D4" s="442" t="s">
        <v>968</v>
      </c>
      <c r="E4" s="427">
        <v>120783</v>
      </c>
      <c r="F4" s="426">
        <v>18.72</v>
      </c>
      <c r="G4" s="436">
        <v>2261057.7599999998</v>
      </c>
      <c r="H4" s="444" t="s">
        <v>1010</v>
      </c>
      <c r="I4" s="423"/>
      <c r="J4" s="423"/>
      <c r="K4" s="423"/>
    </row>
    <row r="5" spans="1:11" ht="120" x14ac:dyDescent="0.25">
      <c r="A5" s="421">
        <v>2</v>
      </c>
      <c r="B5" s="443" t="s">
        <v>1009</v>
      </c>
      <c r="C5" s="442" t="s">
        <v>969</v>
      </c>
      <c r="D5" s="442" t="s">
        <v>968</v>
      </c>
      <c r="E5" s="427">
        <v>68460</v>
      </c>
      <c r="F5" s="426">
        <v>4.68</v>
      </c>
      <c r="G5" s="436">
        <v>320392.8</v>
      </c>
      <c r="H5" s="444" t="s">
        <v>1008</v>
      </c>
      <c r="I5" s="423"/>
      <c r="J5" s="423"/>
      <c r="K5" s="423"/>
    </row>
    <row r="6" spans="1:11" ht="135" x14ac:dyDescent="0.25">
      <c r="A6" s="421">
        <v>3</v>
      </c>
      <c r="B6" s="443" t="s">
        <v>1007</v>
      </c>
      <c r="C6" s="442" t="s">
        <v>969</v>
      </c>
      <c r="D6" s="442" t="s">
        <v>959</v>
      </c>
      <c r="E6" s="427">
        <v>1</v>
      </c>
      <c r="F6" s="426">
        <v>123500</v>
      </c>
      <c r="G6" s="436">
        <v>123500</v>
      </c>
      <c r="H6" s="435" t="s">
        <v>1006</v>
      </c>
      <c r="I6" s="423"/>
      <c r="J6" s="423"/>
      <c r="K6" s="423"/>
    </row>
    <row r="7" spans="1:11" ht="135" x14ac:dyDescent="0.25">
      <c r="A7" s="421">
        <v>4</v>
      </c>
      <c r="B7" s="443" t="s">
        <v>1005</v>
      </c>
      <c r="C7" s="442" t="s">
        <v>969</v>
      </c>
      <c r="D7" s="442" t="s">
        <v>959</v>
      </c>
      <c r="E7" s="427">
        <v>1</v>
      </c>
      <c r="F7" s="426">
        <v>26250</v>
      </c>
      <c r="G7" s="436">
        <v>26250</v>
      </c>
      <c r="H7" s="435" t="s">
        <v>1004</v>
      </c>
      <c r="I7" s="423"/>
      <c r="J7" s="423"/>
      <c r="K7" s="423"/>
    </row>
    <row r="8" spans="1:11" ht="168.75" x14ac:dyDescent="0.25">
      <c r="A8" s="421">
        <v>5</v>
      </c>
      <c r="B8" s="434" t="s">
        <v>1003</v>
      </c>
      <c r="C8" s="433" t="s">
        <v>969</v>
      </c>
      <c r="D8" s="424" t="s">
        <v>968</v>
      </c>
      <c r="E8" s="432">
        <v>9780</v>
      </c>
      <c r="F8" s="441">
        <v>14.8</v>
      </c>
      <c r="G8" s="440">
        <v>144744</v>
      </c>
      <c r="H8" s="429" t="s">
        <v>1002</v>
      </c>
      <c r="I8" s="439"/>
      <c r="J8" s="438"/>
      <c r="K8" s="423"/>
    </row>
    <row r="9" spans="1:11" ht="112.5" x14ac:dyDescent="0.25">
      <c r="A9" s="421">
        <v>6</v>
      </c>
      <c r="B9" s="437" t="s">
        <v>1001</v>
      </c>
      <c r="C9" s="424" t="s">
        <v>969</v>
      </c>
      <c r="D9" s="424" t="s">
        <v>972</v>
      </c>
      <c r="E9" s="427">
        <v>1</v>
      </c>
      <c r="F9" s="426">
        <v>20000</v>
      </c>
      <c r="G9" s="436">
        <v>20000</v>
      </c>
      <c r="H9" s="435" t="s">
        <v>997</v>
      </c>
      <c r="I9" s="423"/>
      <c r="J9" s="423"/>
      <c r="K9" s="423"/>
    </row>
    <row r="10" spans="1:11" ht="157.5" x14ac:dyDescent="0.25">
      <c r="A10" s="421">
        <v>7</v>
      </c>
      <c r="B10" s="434" t="s">
        <v>1000</v>
      </c>
      <c r="C10" s="433" t="s">
        <v>969</v>
      </c>
      <c r="D10" s="424" t="s">
        <v>968</v>
      </c>
      <c r="E10" s="427">
        <v>9291</v>
      </c>
      <c r="F10" s="426">
        <v>29.6</v>
      </c>
      <c r="G10" s="436">
        <v>275013.60000000003</v>
      </c>
      <c r="H10" s="429" t="s">
        <v>999</v>
      </c>
      <c r="I10" s="423"/>
      <c r="J10" s="423"/>
      <c r="K10" s="423"/>
    </row>
    <row r="11" spans="1:11" ht="112.5" x14ac:dyDescent="0.25">
      <c r="A11" s="421">
        <v>8</v>
      </c>
      <c r="B11" s="434" t="s">
        <v>1000</v>
      </c>
      <c r="C11" s="424" t="s">
        <v>969</v>
      </c>
      <c r="D11" s="424" t="s">
        <v>972</v>
      </c>
      <c r="E11" s="427">
        <v>1</v>
      </c>
      <c r="F11" s="426">
        <v>20000</v>
      </c>
      <c r="G11" s="436">
        <v>20000</v>
      </c>
      <c r="H11" s="435" t="s">
        <v>997</v>
      </c>
      <c r="I11" s="423"/>
      <c r="J11" s="423"/>
      <c r="K11" s="423"/>
    </row>
    <row r="12" spans="1:11" ht="157.5" x14ac:dyDescent="0.25">
      <c r="A12" s="421">
        <v>9</v>
      </c>
      <c r="B12" s="434" t="s">
        <v>998</v>
      </c>
      <c r="C12" s="433" t="s">
        <v>969</v>
      </c>
      <c r="D12" s="424" t="s">
        <v>968</v>
      </c>
      <c r="E12" s="427">
        <v>9291</v>
      </c>
      <c r="F12" s="426">
        <v>29.6</v>
      </c>
      <c r="G12" s="436">
        <v>275013.60000000003</v>
      </c>
      <c r="H12" s="429" t="s">
        <v>999</v>
      </c>
      <c r="I12" s="423"/>
      <c r="J12" s="423"/>
      <c r="K12" s="423"/>
    </row>
    <row r="13" spans="1:11" ht="112.5" x14ac:dyDescent="0.25">
      <c r="A13" s="421">
        <v>10</v>
      </c>
      <c r="B13" s="434" t="s">
        <v>998</v>
      </c>
      <c r="C13" s="424" t="s">
        <v>969</v>
      </c>
      <c r="D13" s="424" t="s">
        <v>972</v>
      </c>
      <c r="E13" s="427">
        <v>1</v>
      </c>
      <c r="F13" s="426">
        <v>20000</v>
      </c>
      <c r="G13" s="436">
        <v>20000</v>
      </c>
      <c r="H13" s="435" t="s">
        <v>997</v>
      </c>
      <c r="I13" s="423"/>
      <c r="J13" s="423"/>
      <c r="K13" s="423"/>
    </row>
    <row r="14" spans="1:11" ht="78.75" x14ac:dyDescent="0.25">
      <c r="A14" s="421">
        <v>11</v>
      </c>
      <c r="B14" s="434" t="s">
        <v>970</v>
      </c>
      <c r="C14" s="433" t="s">
        <v>969</v>
      </c>
      <c r="D14" s="433" t="s">
        <v>968</v>
      </c>
      <c r="E14" s="432">
        <v>1000</v>
      </c>
      <c r="F14" s="431">
        <v>40.56</v>
      </c>
      <c r="G14" s="430">
        <v>40560</v>
      </c>
      <c r="H14" s="429" t="s">
        <v>996</v>
      </c>
      <c r="I14" s="423"/>
      <c r="J14" s="423"/>
      <c r="K14" s="423"/>
    </row>
    <row r="15" spans="1:11" ht="90" x14ac:dyDescent="0.25">
      <c r="A15" s="421">
        <v>12</v>
      </c>
      <c r="B15" s="428" t="s">
        <v>966</v>
      </c>
      <c r="C15" s="424" t="s">
        <v>960</v>
      </c>
      <c r="D15" s="424" t="s">
        <v>959</v>
      </c>
      <c r="E15" s="427">
        <v>1</v>
      </c>
      <c r="F15" s="426">
        <v>5000</v>
      </c>
      <c r="G15" s="425">
        <v>5000</v>
      </c>
      <c r="H15" s="424" t="s">
        <v>995</v>
      </c>
      <c r="I15" s="423"/>
      <c r="J15" s="423"/>
      <c r="K15" s="423"/>
    </row>
    <row r="16" spans="1:11" ht="112.5" x14ac:dyDescent="0.25">
      <c r="A16" s="421">
        <v>13</v>
      </c>
      <c r="B16" s="428" t="s">
        <v>965</v>
      </c>
      <c r="C16" s="424" t="s">
        <v>960</v>
      </c>
      <c r="D16" s="424" t="s">
        <v>959</v>
      </c>
      <c r="E16" s="427">
        <v>1</v>
      </c>
      <c r="F16" s="426">
        <v>12000</v>
      </c>
      <c r="G16" s="425">
        <v>12000</v>
      </c>
      <c r="H16" s="424" t="s">
        <v>994</v>
      </c>
      <c r="I16" s="423"/>
      <c r="J16" s="423"/>
      <c r="K16" s="423"/>
    </row>
    <row r="17" spans="1:11" ht="90" x14ac:dyDescent="0.25">
      <c r="A17" s="421">
        <v>14</v>
      </c>
      <c r="B17" s="428" t="s">
        <v>963</v>
      </c>
      <c r="C17" s="424" t="s">
        <v>960</v>
      </c>
      <c r="D17" s="424" t="s">
        <v>959</v>
      </c>
      <c r="E17" s="427">
        <v>1</v>
      </c>
      <c r="F17" s="426">
        <v>20000</v>
      </c>
      <c r="G17" s="425">
        <v>20000</v>
      </c>
      <c r="H17" s="424" t="s">
        <v>993</v>
      </c>
      <c r="I17" s="423"/>
      <c r="J17" s="423"/>
      <c r="K17" s="423"/>
    </row>
    <row r="18" spans="1:11" ht="112.5" x14ac:dyDescent="0.25">
      <c r="A18" s="421">
        <v>15</v>
      </c>
      <c r="B18" s="428" t="s">
        <v>961</v>
      </c>
      <c r="C18" s="424" t="s">
        <v>960</v>
      </c>
      <c r="D18" s="424" t="s">
        <v>959</v>
      </c>
      <c r="E18" s="427">
        <v>1</v>
      </c>
      <c r="F18" s="426">
        <v>4000</v>
      </c>
      <c r="G18" s="425">
        <v>4000</v>
      </c>
      <c r="H18" s="424" t="s">
        <v>958</v>
      </c>
      <c r="I18" s="423"/>
      <c r="J18" s="423"/>
      <c r="K18" s="423"/>
    </row>
    <row r="19" spans="1:11" ht="90" x14ac:dyDescent="0.25">
      <c r="A19" s="421">
        <v>16</v>
      </c>
      <c r="B19" s="428" t="s">
        <v>992</v>
      </c>
      <c r="C19" s="424"/>
      <c r="D19" s="424" t="s">
        <v>959</v>
      </c>
      <c r="E19" s="427">
        <v>1</v>
      </c>
      <c r="F19" s="426">
        <v>39700</v>
      </c>
      <c r="G19" s="425">
        <v>39700</v>
      </c>
      <c r="H19" s="424" t="s">
        <v>991</v>
      </c>
      <c r="I19" s="423"/>
      <c r="J19" s="423"/>
      <c r="K19" s="423"/>
    </row>
    <row r="20" spans="1:11" ht="22.5" x14ac:dyDescent="0.25">
      <c r="A20" s="421">
        <v>17</v>
      </c>
      <c r="B20" s="428" t="s">
        <v>420</v>
      </c>
      <c r="C20" s="424"/>
      <c r="D20" s="424"/>
      <c r="E20" s="427">
        <v>1</v>
      </c>
      <c r="F20" s="426">
        <v>150000</v>
      </c>
      <c r="G20" s="425">
        <v>150000</v>
      </c>
      <c r="H20" s="424" t="s">
        <v>990</v>
      </c>
      <c r="I20" s="423"/>
      <c r="J20" s="423"/>
      <c r="K20" s="423"/>
    </row>
    <row r="21" spans="1:11" x14ac:dyDescent="0.25">
      <c r="A21" s="421">
        <v>18</v>
      </c>
      <c r="B21" s="428" t="s">
        <v>989</v>
      </c>
      <c r="C21" s="424"/>
      <c r="D21" s="424"/>
      <c r="E21" s="427">
        <v>1</v>
      </c>
      <c r="F21" s="426">
        <v>10000</v>
      </c>
      <c r="G21" s="425">
        <v>10000</v>
      </c>
      <c r="H21" s="424" t="s">
        <v>988</v>
      </c>
      <c r="I21" s="423"/>
      <c r="J21" s="423"/>
      <c r="K21" s="423"/>
    </row>
    <row r="22" spans="1:11" x14ac:dyDescent="0.25">
      <c r="A22" s="422" t="s">
        <v>957</v>
      </c>
      <c r="B22" s="421"/>
      <c r="C22" s="421"/>
      <c r="D22" s="421"/>
      <c r="E22" s="421"/>
      <c r="F22" s="420">
        <v>2.6908798285714283E-2</v>
      </c>
      <c r="G22" s="419">
        <v>3767231.76</v>
      </c>
      <c r="H22" s="418"/>
      <c r="I22" s="405"/>
      <c r="J22" s="405"/>
      <c r="K22" s="405"/>
    </row>
    <row r="23" spans="1:11" x14ac:dyDescent="0.25">
      <c r="A23" s="405"/>
      <c r="B23" s="405"/>
      <c r="C23" s="405"/>
      <c r="D23" s="405"/>
      <c r="E23" s="451"/>
      <c r="F23" s="451"/>
      <c r="G23" s="405"/>
      <c r="H23" s="405"/>
      <c r="I23" s="405"/>
      <c r="J23" s="405"/>
      <c r="K23" s="405"/>
    </row>
    <row r="24" spans="1:11" x14ac:dyDescent="0.25">
      <c r="A24" s="684" t="s">
        <v>987</v>
      </c>
      <c r="B24" s="684"/>
      <c r="C24" s="684"/>
      <c r="D24" s="684"/>
      <c r="E24" s="684"/>
      <c r="F24" s="684"/>
      <c r="G24" s="684"/>
      <c r="H24" s="684"/>
      <c r="I24" s="405"/>
      <c r="J24" s="405"/>
      <c r="K24" s="405"/>
    </row>
    <row r="25" spans="1:11" x14ac:dyDescent="0.25">
      <c r="A25" s="450"/>
      <c r="B25" s="449"/>
      <c r="C25" s="412"/>
      <c r="D25" s="412"/>
      <c r="E25" s="412"/>
      <c r="F25" s="405"/>
      <c r="G25" s="405"/>
      <c r="H25" s="405"/>
      <c r="I25" s="405"/>
      <c r="J25" s="405"/>
      <c r="K25" s="405"/>
    </row>
    <row r="26" spans="1:11" ht="51.75" x14ac:dyDescent="0.25">
      <c r="A26" s="422" t="s">
        <v>986</v>
      </c>
      <c r="B26" s="448" t="s">
        <v>985</v>
      </c>
      <c r="C26" s="448" t="s">
        <v>984</v>
      </c>
      <c r="D26" s="448" t="s">
        <v>599</v>
      </c>
      <c r="E26" s="448" t="s">
        <v>983</v>
      </c>
      <c r="F26" s="448" t="s">
        <v>982</v>
      </c>
      <c r="G26" s="448" t="s">
        <v>981</v>
      </c>
      <c r="H26" s="448" t="s">
        <v>980</v>
      </c>
      <c r="I26" s="447"/>
      <c r="J26" s="446"/>
      <c r="K26" s="445"/>
    </row>
    <row r="27" spans="1:11" ht="108" x14ac:dyDescent="0.25">
      <c r="A27" s="421">
        <v>1</v>
      </c>
      <c r="B27" s="443" t="s">
        <v>979</v>
      </c>
      <c r="C27" s="442" t="s">
        <v>969</v>
      </c>
      <c r="D27" s="442" t="s">
        <v>968</v>
      </c>
      <c r="E27" s="427">
        <v>70416</v>
      </c>
      <c r="F27" s="426">
        <v>18.72</v>
      </c>
      <c r="G27" s="436">
        <v>1318187.52</v>
      </c>
      <c r="H27" s="444" t="s">
        <v>978</v>
      </c>
      <c r="I27" s="423"/>
      <c r="J27" s="423"/>
      <c r="K27" s="423"/>
    </row>
    <row r="28" spans="1:11" ht="135" x14ac:dyDescent="0.25">
      <c r="A28" s="421">
        <v>2</v>
      </c>
      <c r="B28" s="443" t="s">
        <v>977</v>
      </c>
      <c r="C28" s="442" t="s">
        <v>969</v>
      </c>
      <c r="D28" s="442" t="s">
        <v>959</v>
      </c>
      <c r="E28" s="427">
        <v>1</v>
      </c>
      <c r="F28" s="426">
        <v>90000</v>
      </c>
      <c r="G28" s="436">
        <v>90000</v>
      </c>
      <c r="H28" s="435" t="s">
        <v>976</v>
      </c>
      <c r="I28" s="423"/>
      <c r="J28" s="423"/>
      <c r="K28" s="423"/>
    </row>
    <row r="29" spans="1:11" ht="168.75" x14ac:dyDescent="0.25">
      <c r="A29" s="421">
        <v>13</v>
      </c>
      <c r="B29" s="434" t="s">
        <v>975</v>
      </c>
      <c r="C29" s="433" t="s">
        <v>969</v>
      </c>
      <c r="D29" s="424" t="s">
        <v>968</v>
      </c>
      <c r="E29" s="432">
        <v>7824</v>
      </c>
      <c r="F29" s="441">
        <v>29.6</v>
      </c>
      <c r="G29" s="440">
        <v>231590.40000000002</v>
      </c>
      <c r="H29" s="429" t="s">
        <v>974</v>
      </c>
      <c r="I29" s="439"/>
      <c r="J29" s="438"/>
      <c r="K29" s="423"/>
    </row>
    <row r="30" spans="1:11" ht="112.5" x14ac:dyDescent="0.25">
      <c r="A30" s="421">
        <v>14</v>
      </c>
      <c r="B30" s="437" t="s">
        <v>973</v>
      </c>
      <c r="C30" s="424" t="s">
        <v>969</v>
      </c>
      <c r="D30" s="424" t="s">
        <v>972</v>
      </c>
      <c r="E30" s="427">
        <v>1</v>
      </c>
      <c r="F30" s="426">
        <v>16000</v>
      </c>
      <c r="G30" s="436">
        <v>16000</v>
      </c>
      <c r="H30" s="435" t="s">
        <v>971</v>
      </c>
      <c r="I30" s="423"/>
      <c r="J30" s="423"/>
      <c r="K30" s="423"/>
    </row>
    <row r="31" spans="1:11" ht="78.75" x14ac:dyDescent="0.25">
      <c r="A31" s="421">
        <v>16</v>
      </c>
      <c r="B31" s="434" t="s">
        <v>970</v>
      </c>
      <c r="C31" s="433" t="s">
        <v>969</v>
      </c>
      <c r="D31" s="433" t="s">
        <v>968</v>
      </c>
      <c r="E31" s="432">
        <v>500</v>
      </c>
      <c r="F31" s="431">
        <v>40.56</v>
      </c>
      <c r="G31" s="430">
        <v>20280</v>
      </c>
      <c r="H31" s="429" t="s">
        <v>967</v>
      </c>
      <c r="I31" s="423"/>
      <c r="J31" s="423"/>
      <c r="K31" s="423"/>
    </row>
    <row r="32" spans="1:11" ht="90" x14ac:dyDescent="0.25">
      <c r="A32" s="421">
        <v>17</v>
      </c>
      <c r="B32" s="428" t="s">
        <v>966</v>
      </c>
      <c r="C32" s="424" t="s">
        <v>960</v>
      </c>
      <c r="D32" s="424" t="s">
        <v>959</v>
      </c>
      <c r="E32" s="427">
        <v>1</v>
      </c>
      <c r="F32" s="426">
        <v>1000</v>
      </c>
      <c r="G32" s="425">
        <v>1000</v>
      </c>
      <c r="H32" s="424" t="s">
        <v>962</v>
      </c>
      <c r="I32" s="423"/>
      <c r="J32" s="423"/>
      <c r="K32" s="423"/>
    </row>
    <row r="33" spans="1:11" ht="112.5" x14ac:dyDescent="0.25">
      <c r="A33" s="421">
        <v>18</v>
      </c>
      <c r="B33" s="428" t="s">
        <v>965</v>
      </c>
      <c r="C33" s="424" t="s">
        <v>960</v>
      </c>
      <c r="D33" s="424" t="s">
        <v>959</v>
      </c>
      <c r="E33" s="427">
        <v>1</v>
      </c>
      <c r="F33" s="426">
        <v>6000</v>
      </c>
      <c r="G33" s="425">
        <v>6000</v>
      </c>
      <c r="H33" s="424" t="s">
        <v>964</v>
      </c>
      <c r="I33" s="423"/>
      <c r="J33" s="423"/>
      <c r="K33" s="423"/>
    </row>
    <row r="34" spans="1:11" ht="90" x14ac:dyDescent="0.25">
      <c r="A34" s="421">
        <v>19</v>
      </c>
      <c r="B34" s="428" t="s">
        <v>963</v>
      </c>
      <c r="C34" s="424" t="s">
        <v>960</v>
      </c>
      <c r="D34" s="424" t="s">
        <v>959</v>
      </c>
      <c r="E34" s="427">
        <v>1</v>
      </c>
      <c r="F34" s="426">
        <v>10000</v>
      </c>
      <c r="G34" s="425">
        <v>10000</v>
      </c>
      <c r="H34" s="424" t="s">
        <v>962</v>
      </c>
      <c r="I34" s="423"/>
      <c r="J34" s="423"/>
      <c r="K34" s="423"/>
    </row>
    <row r="35" spans="1:11" ht="112.5" x14ac:dyDescent="0.25">
      <c r="A35" s="421">
        <v>20</v>
      </c>
      <c r="B35" s="428" t="s">
        <v>961</v>
      </c>
      <c r="C35" s="424" t="s">
        <v>960</v>
      </c>
      <c r="D35" s="424" t="s">
        <v>959</v>
      </c>
      <c r="E35" s="427">
        <v>1</v>
      </c>
      <c r="F35" s="426">
        <v>4000</v>
      </c>
      <c r="G35" s="425">
        <v>4000</v>
      </c>
      <c r="H35" s="424" t="s">
        <v>958</v>
      </c>
      <c r="I35" s="423"/>
      <c r="J35" s="423"/>
      <c r="K35" s="423"/>
    </row>
    <row r="36" spans="1:11" x14ac:dyDescent="0.25">
      <c r="A36" s="422" t="s">
        <v>957</v>
      </c>
      <c r="B36" s="421"/>
      <c r="C36" s="421"/>
      <c r="D36" s="421"/>
      <c r="E36" s="421"/>
      <c r="F36" s="420">
        <v>1.0606612E-2</v>
      </c>
      <c r="G36" s="419">
        <v>1697057.92</v>
      </c>
      <c r="H36" s="418"/>
      <c r="I36" s="405"/>
      <c r="J36" s="405"/>
      <c r="K36" s="405"/>
    </row>
    <row r="38" spans="1:11" x14ac:dyDescent="0.25">
      <c r="A38" s="417"/>
      <c r="B38" s="405"/>
      <c r="C38" s="405"/>
      <c r="D38" s="405"/>
      <c r="E38" s="405"/>
      <c r="F38" s="405"/>
      <c r="G38" s="405"/>
      <c r="H38" s="405"/>
      <c r="I38" s="405"/>
      <c r="J38" s="405"/>
      <c r="K38" s="405"/>
    </row>
    <row r="39" spans="1:11" x14ac:dyDescent="0.25">
      <c r="A39" s="682" t="s">
        <v>956</v>
      </c>
      <c r="B39" s="683"/>
      <c r="C39" s="416"/>
      <c r="D39" s="416"/>
      <c r="E39" s="416"/>
      <c r="F39" s="415"/>
      <c r="G39" s="414">
        <f>G36+G22</f>
        <v>5464289.6799999997</v>
      </c>
      <c r="H39" s="413"/>
      <c r="I39" s="412"/>
      <c r="J39" s="412"/>
      <c r="K39" s="412"/>
    </row>
    <row r="40" spans="1:11" x14ac:dyDescent="0.25">
      <c r="A40" s="405"/>
      <c r="B40" s="679"/>
      <c r="C40" s="679"/>
      <c r="D40" s="679"/>
      <c r="E40" s="679"/>
      <c r="F40" s="679"/>
      <c r="G40" s="679"/>
      <c r="H40" s="679"/>
      <c r="I40" s="412"/>
      <c r="J40" s="412"/>
      <c r="K40" s="412"/>
    </row>
    <row r="41" spans="1:11" x14ac:dyDescent="0.25">
      <c r="A41" s="405"/>
      <c r="B41" s="680"/>
      <c r="C41" s="680"/>
      <c r="D41" s="680"/>
      <c r="E41" s="680"/>
      <c r="F41" s="680"/>
      <c r="G41" s="680"/>
      <c r="H41" s="680"/>
      <c r="I41" s="405"/>
      <c r="J41" s="405"/>
      <c r="K41" s="405"/>
    </row>
    <row r="42" spans="1:11" x14ac:dyDescent="0.25">
      <c r="A42" s="411"/>
      <c r="B42" s="681"/>
      <c r="C42" s="681"/>
      <c r="D42" s="681"/>
      <c r="E42" s="681"/>
      <c r="F42" s="681"/>
      <c r="G42" s="681"/>
      <c r="H42" s="681"/>
      <c r="I42" s="405"/>
      <c r="J42" s="405"/>
      <c r="K42" s="405"/>
    </row>
    <row r="43" spans="1:11" x14ac:dyDescent="0.25">
      <c r="A43" s="405"/>
      <c r="B43" s="410"/>
      <c r="C43" s="410"/>
      <c r="D43" s="410"/>
      <c r="E43" s="410"/>
      <c r="F43" s="410"/>
      <c r="G43" s="410"/>
      <c r="H43" s="410"/>
      <c r="I43" s="409"/>
      <c r="J43" s="409"/>
      <c r="K43" s="405"/>
    </row>
    <row r="46" spans="1:11" x14ac:dyDescent="0.25">
      <c r="A46" s="405"/>
      <c r="B46" s="405"/>
      <c r="C46" s="405"/>
      <c r="D46" s="405"/>
      <c r="E46" s="405"/>
      <c r="F46" s="405"/>
      <c r="G46" s="405"/>
      <c r="H46" s="408"/>
      <c r="I46" s="405"/>
      <c r="J46" s="405"/>
      <c r="K46" s="405"/>
    </row>
    <row r="47" spans="1:11" x14ac:dyDescent="0.25">
      <c r="A47" s="405"/>
      <c r="B47" s="405"/>
      <c r="C47" s="405"/>
      <c r="D47" s="405"/>
      <c r="E47" s="405"/>
      <c r="F47" s="405"/>
      <c r="G47" s="405"/>
      <c r="H47" s="407"/>
      <c r="I47" s="405"/>
      <c r="J47" s="405"/>
      <c r="K47" s="405"/>
    </row>
    <row r="48" spans="1:11" x14ac:dyDescent="0.25">
      <c r="A48" s="405"/>
      <c r="B48" s="405"/>
      <c r="C48" s="405"/>
      <c r="D48" s="405"/>
      <c r="E48" s="405"/>
      <c r="F48" s="405"/>
      <c r="G48" s="405"/>
      <c r="H48" s="407"/>
      <c r="I48" s="405"/>
      <c r="J48" s="405"/>
      <c r="K48" s="405"/>
    </row>
    <row r="49" spans="1:11" x14ac:dyDescent="0.25">
      <c r="A49" s="405"/>
      <c r="B49" s="405"/>
      <c r="C49" s="405"/>
      <c r="D49" s="405"/>
      <c r="E49" s="405"/>
      <c r="F49" s="405"/>
      <c r="G49" s="405"/>
      <c r="H49" s="406"/>
      <c r="I49" s="405"/>
      <c r="J49" s="405"/>
      <c r="K49" s="405"/>
    </row>
  </sheetData>
  <mergeCells count="6">
    <mergeCell ref="B40:H40"/>
    <mergeCell ref="B41:H41"/>
    <mergeCell ref="B42:H42"/>
    <mergeCell ref="A39:B39"/>
    <mergeCell ref="A1:H1"/>
    <mergeCell ref="A24:H2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0"/>
  <sheetViews>
    <sheetView topLeftCell="B1" workbookViewId="0">
      <selection activeCell="H19" sqref="H19"/>
    </sheetView>
  </sheetViews>
  <sheetFormatPr defaultRowHeight="16.5" x14ac:dyDescent="0.3"/>
  <cols>
    <col min="1" max="1" width="56.7109375" style="211" customWidth="1"/>
    <col min="2" max="2" width="60.85546875" style="211" customWidth="1"/>
    <col min="3" max="3" width="7.140625" style="211" bestFit="1" customWidth="1"/>
    <col min="4" max="4" width="7.42578125" style="211" bestFit="1" customWidth="1"/>
    <col min="5" max="5" width="8.7109375" style="211" bestFit="1" customWidth="1"/>
    <col min="6" max="6" width="5.42578125" style="211" bestFit="1" customWidth="1"/>
    <col min="7" max="7" width="9.42578125" style="211" bestFit="1" customWidth="1"/>
    <col min="8" max="8" width="4.7109375" style="211" bestFit="1" customWidth="1"/>
    <col min="9" max="9" width="9.140625" style="211"/>
    <col min="10" max="10" width="63.28515625" style="211" bestFit="1" customWidth="1"/>
    <col min="11" max="11" width="5.28515625" style="211" customWidth="1"/>
    <col min="12" max="14" width="5.28515625" style="212" customWidth="1"/>
    <col min="15" max="18" width="5.28515625" style="211" customWidth="1"/>
    <col min="19" max="21" width="5.28515625" style="212" customWidth="1"/>
    <col min="22" max="25" width="5.28515625" style="211" customWidth="1"/>
    <col min="26" max="28" width="5.28515625" style="212" customWidth="1"/>
    <col min="29" max="31" width="5.28515625" style="211" customWidth="1"/>
    <col min="32" max="16384" width="9.140625" style="211"/>
  </cols>
  <sheetData>
    <row r="1" spans="1:41" x14ac:dyDescent="0.3">
      <c r="K1" s="319"/>
      <c r="L1" s="319"/>
      <c r="M1" s="319"/>
      <c r="N1" s="319"/>
      <c r="O1" s="319"/>
      <c r="P1" s="319"/>
      <c r="Q1" s="319"/>
      <c r="S1" s="211"/>
      <c r="T1" s="211"/>
      <c r="U1" s="211"/>
      <c r="Z1" s="211"/>
      <c r="AA1" s="211"/>
      <c r="AB1" s="211"/>
    </row>
    <row r="2" spans="1:41" x14ac:dyDescent="0.3">
      <c r="K2" s="313"/>
      <c r="L2" s="313"/>
      <c r="M2" s="313"/>
      <c r="N2" s="313"/>
      <c r="O2" s="313"/>
      <c r="P2" s="313"/>
      <c r="Q2" s="3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row>
    <row r="3" spans="1:41" ht="33" x14ac:dyDescent="0.3">
      <c r="A3" s="484" t="s">
        <v>1028</v>
      </c>
      <c r="B3" s="483" t="s">
        <v>1027</v>
      </c>
      <c r="C3" s="482" t="s">
        <v>806</v>
      </c>
      <c r="D3" s="481" t="s">
        <v>805</v>
      </c>
      <c r="E3" s="481" t="s">
        <v>804</v>
      </c>
      <c r="F3" s="302" t="s">
        <v>1026</v>
      </c>
      <c r="G3" s="302" t="s">
        <v>1025</v>
      </c>
      <c r="H3" s="302" t="s">
        <v>1024</v>
      </c>
      <c r="I3" s="480" t="s">
        <v>1023</v>
      </c>
      <c r="J3" s="301" t="s">
        <v>1022</v>
      </c>
      <c r="K3" s="671" t="s">
        <v>811</v>
      </c>
      <c r="L3" s="671"/>
      <c r="M3" s="671"/>
      <c r="N3" s="671"/>
      <c r="O3" s="671"/>
      <c r="P3" s="671"/>
      <c r="Q3" s="671"/>
      <c r="R3" s="671" t="s">
        <v>1021</v>
      </c>
      <c r="S3" s="671"/>
      <c r="T3" s="671"/>
      <c r="U3" s="671"/>
      <c r="V3" s="671"/>
      <c r="W3" s="671"/>
      <c r="X3" s="671"/>
      <c r="Y3" s="286"/>
      <c r="Z3" s="286"/>
      <c r="AA3" s="286"/>
      <c r="AB3" s="286"/>
      <c r="AC3" s="286"/>
      <c r="AD3" s="286"/>
      <c r="AE3" s="286"/>
      <c r="AF3" s="286"/>
      <c r="AG3" s="286"/>
      <c r="AH3" s="286"/>
      <c r="AI3" s="286"/>
      <c r="AJ3" s="286"/>
      <c r="AK3" s="286"/>
      <c r="AL3" s="286"/>
    </row>
    <row r="4" spans="1:41" s="475" customFormat="1" x14ac:dyDescent="0.3">
      <c r="A4" s="479" t="s">
        <v>1020</v>
      </c>
      <c r="B4" s="458"/>
      <c r="C4" s="298">
        <v>41.5</v>
      </c>
      <c r="D4" s="477"/>
      <c r="E4" s="477"/>
      <c r="F4" s="478">
        <v>5</v>
      </c>
      <c r="G4" s="477">
        <v>8.5</v>
      </c>
      <c r="H4" s="477">
        <v>1</v>
      </c>
      <c r="I4" s="476">
        <f>C4/G4</f>
        <v>4.882352941176471</v>
      </c>
      <c r="J4" s="255" t="s">
        <v>1019</v>
      </c>
      <c r="K4" s="303">
        <v>2020</v>
      </c>
      <c r="L4" s="302">
        <v>2021</v>
      </c>
      <c r="M4" s="302">
        <v>2022</v>
      </c>
      <c r="N4" s="302">
        <v>2023</v>
      </c>
      <c r="O4" s="302">
        <v>2024</v>
      </c>
      <c r="P4" s="302">
        <v>2025</v>
      </c>
      <c r="Q4" s="301">
        <v>2026</v>
      </c>
      <c r="R4" s="303">
        <v>2020</v>
      </c>
      <c r="S4" s="302">
        <v>2021</v>
      </c>
      <c r="T4" s="302">
        <v>2022</v>
      </c>
      <c r="U4" s="302">
        <v>2023</v>
      </c>
      <c r="V4" s="302">
        <v>2024</v>
      </c>
      <c r="W4" s="302">
        <v>2025</v>
      </c>
      <c r="X4" s="302">
        <v>2026</v>
      </c>
      <c r="Y4" s="286"/>
      <c r="Z4" s="286"/>
      <c r="AA4" s="286"/>
      <c r="AB4" s="286"/>
      <c r="AC4" s="286"/>
      <c r="AD4" s="286"/>
      <c r="AE4" s="286"/>
      <c r="AF4" s="286"/>
      <c r="AG4" s="286"/>
      <c r="AH4" s="286"/>
      <c r="AI4" s="286"/>
      <c r="AJ4" s="286"/>
      <c r="AK4" s="286"/>
      <c r="AL4" s="286"/>
      <c r="AM4" s="211"/>
      <c r="AN4" s="211"/>
      <c r="AO4" s="211"/>
    </row>
    <row r="5" spans="1:41" x14ac:dyDescent="0.3">
      <c r="A5" s="474" t="s">
        <v>1018</v>
      </c>
      <c r="B5" s="473" t="s">
        <v>1017</v>
      </c>
      <c r="C5" s="286">
        <v>169.5</v>
      </c>
      <c r="D5" s="286"/>
      <c r="E5" s="286"/>
      <c r="F5" s="286">
        <v>20</v>
      </c>
      <c r="G5" s="347">
        <f>C5/F5</f>
        <v>8.4749999999999996</v>
      </c>
      <c r="H5" s="472">
        <v>1</v>
      </c>
      <c r="I5" s="347">
        <f>F5*H5</f>
        <v>20</v>
      </c>
      <c r="J5" s="471" t="s">
        <v>1016</v>
      </c>
      <c r="K5" s="469"/>
      <c r="L5" s="247"/>
      <c r="M5" s="247"/>
      <c r="N5" s="247"/>
      <c r="O5" s="247"/>
      <c r="P5" s="247"/>
      <c r="Q5" s="470"/>
      <c r="R5" s="469"/>
      <c r="S5" s="247"/>
      <c r="T5" s="247"/>
      <c r="U5" s="247"/>
      <c r="V5" s="247"/>
      <c r="W5" s="247"/>
      <c r="X5" s="247"/>
      <c r="Y5" s="247"/>
      <c r="Z5" s="247"/>
      <c r="AA5" s="247"/>
      <c r="AB5" s="247"/>
      <c r="AC5" s="247"/>
      <c r="AD5" s="247"/>
      <c r="AE5" s="247"/>
      <c r="AF5" s="286"/>
      <c r="AG5" s="286"/>
      <c r="AH5" s="286"/>
      <c r="AI5" s="286"/>
      <c r="AJ5" s="286"/>
      <c r="AK5" s="286"/>
      <c r="AL5" s="286"/>
    </row>
    <row r="6" spans="1:41" s="459" customFormat="1" x14ac:dyDescent="0.3">
      <c r="A6" s="468" t="s">
        <v>1015</v>
      </c>
      <c r="C6" s="464">
        <v>60</v>
      </c>
      <c r="D6" s="464"/>
      <c r="E6" s="464"/>
      <c r="F6" s="467">
        <f>C6/G6</f>
        <v>7.0796460176991154</v>
      </c>
      <c r="G6" s="466">
        <f>G5</f>
        <v>8.4749999999999996</v>
      </c>
      <c r="H6" s="464">
        <v>1</v>
      </c>
      <c r="I6" s="465">
        <f>F6*H6</f>
        <v>7.0796460176991154</v>
      </c>
      <c r="J6" s="464" t="s">
        <v>1014</v>
      </c>
      <c r="K6" s="462"/>
      <c r="L6" s="461"/>
      <c r="M6" s="461"/>
      <c r="N6" s="461"/>
      <c r="O6" s="461">
        <f>C4/5*3</f>
        <v>24.900000000000002</v>
      </c>
      <c r="P6" s="461">
        <f>C4/5*2</f>
        <v>16.600000000000001</v>
      </c>
      <c r="Q6" s="463"/>
      <c r="R6" s="462"/>
      <c r="S6" s="461"/>
      <c r="T6" s="461"/>
      <c r="U6" s="461"/>
      <c r="V6" s="461"/>
      <c r="W6" s="461">
        <f>I4</f>
        <v>4.882352941176471</v>
      </c>
      <c r="Y6" s="461"/>
      <c r="Z6" s="461"/>
      <c r="AA6" s="461"/>
      <c r="AB6" s="461"/>
      <c r="AC6" s="461"/>
      <c r="AD6" s="461"/>
      <c r="AE6" s="461"/>
      <c r="AF6" s="460"/>
      <c r="AG6" s="460"/>
      <c r="AH6" s="460"/>
      <c r="AI6" s="460"/>
      <c r="AJ6" s="460"/>
      <c r="AK6" s="460"/>
      <c r="AL6" s="460"/>
    </row>
    <row r="7" spans="1:41" x14ac:dyDescent="0.3">
      <c r="A7" s="458" t="s">
        <v>1013</v>
      </c>
      <c r="B7" s="302"/>
      <c r="C7" s="457">
        <v>0</v>
      </c>
      <c r="D7" s="457"/>
      <c r="E7" s="457"/>
      <c r="F7" s="457"/>
      <c r="G7" s="457"/>
      <c r="H7" s="457"/>
      <c r="I7" s="457"/>
      <c r="J7" s="302" t="s">
        <v>741</v>
      </c>
      <c r="K7" s="303"/>
      <c r="L7" s="456"/>
      <c r="M7" s="456"/>
      <c r="N7" s="456"/>
      <c r="O7" s="302"/>
      <c r="P7" s="302"/>
      <c r="Q7" s="301"/>
      <c r="R7" s="303"/>
      <c r="S7" s="456"/>
      <c r="T7" s="456"/>
      <c r="U7" s="456"/>
      <c r="V7" s="302"/>
      <c r="W7" s="302"/>
      <c r="X7" s="302"/>
      <c r="Y7" s="286"/>
      <c r="Z7" s="292"/>
      <c r="AA7" s="292"/>
      <c r="AB7" s="292"/>
      <c r="AC7" s="286"/>
      <c r="AD7" s="286"/>
      <c r="AE7" s="286"/>
      <c r="AF7" s="286"/>
      <c r="AG7" s="286"/>
      <c r="AH7" s="286"/>
      <c r="AI7" s="286"/>
      <c r="AJ7" s="286"/>
      <c r="AK7" s="286"/>
      <c r="AL7" s="286"/>
    </row>
    <row r="8" spans="1:41" x14ac:dyDescent="0.3">
      <c r="A8" s="455"/>
      <c r="B8" s="455"/>
      <c r="C8" s="454"/>
      <c r="D8" s="454"/>
      <c r="E8" s="454"/>
      <c r="F8" s="454"/>
      <c r="G8" s="454"/>
      <c r="H8" s="454"/>
      <c r="I8" s="454"/>
      <c r="J8" s="453"/>
      <c r="K8" s="453"/>
      <c r="L8" s="453"/>
      <c r="M8" s="453"/>
      <c r="N8" s="453"/>
      <c r="O8" s="453"/>
      <c r="P8" s="453"/>
      <c r="Q8" s="453"/>
      <c r="R8" s="453"/>
      <c r="S8" s="453"/>
      <c r="T8" s="453"/>
      <c r="U8" s="453"/>
      <c r="V8" s="453"/>
      <c r="W8" s="453"/>
      <c r="X8" s="453"/>
      <c r="Y8" s="453"/>
      <c r="Z8" s="453"/>
      <c r="AA8" s="453"/>
      <c r="AB8" s="453"/>
      <c r="AC8" s="453"/>
      <c r="AD8" s="453"/>
      <c r="AE8" s="453"/>
      <c r="AF8" s="286"/>
      <c r="AG8" s="286"/>
      <c r="AH8" s="286"/>
      <c r="AI8" s="286"/>
      <c r="AJ8" s="286"/>
      <c r="AK8" s="286"/>
      <c r="AL8" s="286"/>
    </row>
    <row r="9" spans="1:41" x14ac:dyDescent="0.3">
      <c r="I9" s="452"/>
      <c r="Y9" s="286"/>
      <c r="Z9" s="292"/>
      <c r="AA9" s="292"/>
      <c r="AB9" s="292"/>
      <c r="AC9" s="286"/>
      <c r="AD9" s="286"/>
      <c r="AE9" s="286"/>
      <c r="AF9" s="286"/>
      <c r="AG9" s="286"/>
      <c r="AH9" s="286"/>
      <c r="AI9" s="286"/>
      <c r="AJ9" s="286"/>
      <c r="AK9" s="286"/>
      <c r="AL9" s="286"/>
    </row>
    <row r="10" spans="1:41" x14ac:dyDescent="0.3">
      <c r="Y10" s="286"/>
      <c r="Z10" s="292"/>
      <c r="AA10" s="292"/>
      <c r="AB10" s="292"/>
      <c r="AC10" s="286"/>
      <c r="AD10" s="286"/>
      <c r="AE10" s="286"/>
      <c r="AF10" s="286"/>
      <c r="AG10" s="286"/>
      <c r="AH10" s="286"/>
      <c r="AI10" s="286"/>
      <c r="AJ10" s="286"/>
      <c r="AK10" s="286"/>
      <c r="AL10" s="286"/>
    </row>
    <row r="11" spans="1:41" x14ac:dyDescent="0.3">
      <c r="Y11" s="286"/>
      <c r="Z11" s="292"/>
      <c r="AA11" s="292"/>
      <c r="AB11" s="292"/>
      <c r="AC11" s="286"/>
      <c r="AD11" s="286"/>
      <c r="AE11" s="286"/>
      <c r="AF11" s="286"/>
      <c r="AG11" s="286"/>
      <c r="AH11" s="286"/>
      <c r="AI11" s="286"/>
      <c r="AJ11" s="286"/>
      <c r="AK11" s="286"/>
      <c r="AL11" s="286"/>
    </row>
    <row r="12" spans="1:41" x14ac:dyDescent="0.3">
      <c r="Y12" s="286"/>
      <c r="Z12" s="292"/>
      <c r="AA12" s="292"/>
      <c r="AB12" s="292"/>
      <c r="AC12" s="286"/>
      <c r="AD12" s="286"/>
      <c r="AE12" s="286"/>
      <c r="AF12" s="286"/>
      <c r="AG12" s="286"/>
      <c r="AH12" s="286"/>
      <c r="AI12" s="286"/>
      <c r="AJ12" s="286"/>
      <c r="AK12" s="286"/>
      <c r="AL12" s="286"/>
    </row>
    <row r="13" spans="1:41" x14ac:dyDescent="0.3">
      <c r="Y13" s="286"/>
      <c r="Z13" s="292"/>
      <c r="AA13" s="292"/>
      <c r="AB13" s="292"/>
      <c r="AC13" s="286"/>
      <c r="AD13" s="286"/>
      <c r="AE13" s="286"/>
      <c r="AF13" s="286"/>
      <c r="AG13" s="286"/>
      <c r="AH13" s="286"/>
      <c r="AI13" s="286"/>
      <c r="AJ13" s="286"/>
      <c r="AK13" s="286"/>
      <c r="AL13" s="286"/>
    </row>
    <row r="14" spans="1:41" x14ac:dyDescent="0.3">
      <c r="Y14" s="286"/>
      <c r="Z14" s="292"/>
      <c r="AA14" s="292"/>
      <c r="AB14" s="292"/>
      <c r="AC14" s="286"/>
      <c r="AD14" s="286"/>
      <c r="AE14" s="286"/>
      <c r="AF14" s="286"/>
      <c r="AG14" s="286"/>
      <c r="AH14" s="286"/>
      <c r="AI14" s="286"/>
      <c r="AJ14" s="286"/>
      <c r="AK14" s="286"/>
      <c r="AL14" s="286"/>
    </row>
    <row r="15" spans="1:41" x14ac:dyDescent="0.3">
      <c r="Y15" s="286"/>
      <c r="Z15" s="292"/>
      <c r="AA15" s="292"/>
      <c r="AB15" s="292"/>
      <c r="AC15" s="286"/>
      <c r="AD15" s="286"/>
      <c r="AE15" s="286"/>
      <c r="AF15" s="286"/>
      <c r="AG15" s="286"/>
      <c r="AH15" s="286"/>
      <c r="AI15" s="286"/>
      <c r="AJ15" s="286"/>
      <c r="AK15" s="286"/>
      <c r="AL15" s="286"/>
    </row>
    <row r="16" spans="1:41" x14ac:dyDescent="0.3">
      <c r="Y16" s="286"/>
      <c r="Z16" s="292"/>
      <c r="AA16" s="292"/>
      <c r="AB16" s="292"/>
      <c r="AC16" s="286"/>
      <c r="AD16" s="286"/>
      <c r="AE16" s="286"/>
      <c r="AF16" s="286"/>
      <c r="AG16" s="286"/>
      <c r="AH16" s="286"/>
      <c r="AI16" s="286"/>
      <c r="AJ16" s="286"/>
      <c r="AK16" s="286"/>
      <c r="AL16" s="286"/>
    </row>
    <row r="17" spans="25:38" x14ac:dyDescent="0.3">
      <c r="Y17" s="286"/>
      <c r="Z17" s="292"/>
      <c r="AA17" s="292"/>
      <c r="AB17" s="292"/>
      <c r="AC17" s="286"/>
      <c r="AD17" s="286"/>
      <c r="AE17" s="286"/>
      <c r="AF17" s="286"/>
      <c r="AG17" s="286"/>
      <c r="AH17" s="286"/>
      <c r="AI17" s="286"/>
      <c r="AJ17" s="286"/>
      <c r="AK17" s="286"/>
      <c r="AL17" s="286"/>
    </row>
    <row r="18" spans="25:38" x14ac:dyDescent="0.3">
      <c r="Y18" s="286"/>
      <c r="Z18" s="292"/>
      <c r="AA18" s="292"/>
      <c r="AB18" s="292"/>
      <c r="AC18" s="286"/>
      <c r="AD18" s="286"/>
      <c r="AE18" s="286"/>
      <c r="AF18" s="286"/>
      <c r="AG18" s="286"/>
      <c r="AH18" s="286"/>
      <c r="AI18" s="286"/>
      <c r="AJ18" s="286"/>
      <c r="AK18" s="286"/>
      <c r="AL18" s="286"/>
    </row>
    <row r="19" spans="25:38" x14ac:dyDescent="0.3">
      <c r="Y19" s="286"/>
      <c r="Z19" s="292"/>
      <c r="AA19" s="292"/>
      <c r="AB19" s="292"/>
      <c r="AC19" s="286"/>
      <c r="AD19" s="286"/>
      <c r="AE19" s="286"/>
      <c r="AF19" s="286"/>
      <c r="AG19" s="286"/>
      <c r="AH19" s="286"/>
      <c r="AI19" s="286"/>
      <c r="AJ19" s="286"/>
      <c r="AK19" s="286"/>
      <c r="AL19" s="286"/>
    </row>
    <row r="20" spans="25:38" x14ac:dyDescent="0.3">
      <c r="Y20" s="286"/>
      <c r="Z20" s="292"/>
      <c r="AA20" s="292"/>
      <c r="AB20" s="292"/>
      <c r="AC20" s="286"/>
      <c r="AD20" s="286"/>
      <c r="AE20" s="286"/>
      <c r="AF20" s="286"/>
      <c r="AG20" s="286"/>
      <c r="AH20" s="286"/>
      <c r="AI20" s="286"/>
      <c r="AJ20" s="286"/>
      <c r="AK20" s="286"/>
      <c r="AL20" s="286"/>
    </row>
  </sheetData>
  <mergeCells count="2">
    <mergeCell ref="K3:Q3"/>
    <mergeCell ref="R3:X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workbookViewId="0">
      <selection activeCell="F29" sqref="F29"/>
    </sheetView>
  </sheetViews>
  <sheetFormatPr defaultColWidth="10.28515625" defaultRowHeight="12.75" x14ac:dyDescent="0.2"/>
  <cols>
    <col min="1" max="1" width="33.85546875" style="170" bestFit="1" customWidth="1"/>
    <col min="2" max="2" width="24" style="170" bestFit="1" customWidth="1"/>
    <col min="3" max="3" width="50.85546875" style="170" customWidth="1"/>
    <col min="4" max="4" width="8.28515625" style="170" customWidth="1"/>
    <col min="5" max="5" width="10.28515625" style="170"/>
    <col min="6" max="6" width="12" style="170" customWidth="1"/>
    <col min="7" max="7" width="13.7109375" style="170" bestFit="1" customWidth="1"/>
    <col min="8" max="8" width="13.5703125" style="170" customWidth="1"/>
    <col min="9" max="9" width="56.140625" style="170" customWidth="1"/>
    <col min="10" max="10" width="31.140625" style="170" customWidth="1"/>
    <col min="11" max="16384" width="10.28515625" style="170"/>
  </cols>
  <sheetData>
    <row r="1" spans="1:11" x14ac:dyDescent="0.2">
      <c r="A1" s="404" t="s">
        <v>1073</v>
      </c>
      <c r="B1" s="210"/>
      <c r="C1" s="210"/>
      <c r="D1" s="673" t="s">
        <v>1072</v>
      </c>
      <c r="E1" s="674"/>
    </row>
    <row r="2" spans="1:11" ht="51" x14ac:dyDescent="0.2">
      <c r="A2" s="172"/>
      <c r="B2" s="186" t="s">
        <v>1071</v>
      </c>
      <c r="C2" s="186" t="s">
        <v>1070</v>
      </c>
      <c r="D2" s="486" t="s">
        <v>1069</v>
      </c>
      <c r="E2" s="401" t="s">
        <v>1068</v>
      </c>
      <c r="G2" s="400" t="s">
        <v>950</v>
      </c>
      <c r="H2" s="400" t="s">
        <v>949</v>
      </c>
      <c r="I2" s="399"/>
      <c r="J2" s="398"/>
    </row>
    <row r="3" spans="1:11" ht="16.5" customHeight="1" x14ac:dyDescent="0.3">
      <c r="A3" s="170" t="s">
        <v>1048</v>
      </c>
      <c r="B3" s="348">
        <f>'Investment 2 (list projects)'!G6</f>
        <v>8.4749999999999996</v>
      </c>
      <c r="C3" s="392">
        <f>AVERAGE(H9:H12)</f>
        <v>8.7249999999999996</v>
      </c>
      <c r="D3" s="485">
        <f>B3</f>
        <v>8.4749999999999996</v>
      </c>
      <c r="E3" s="390">
        <f>ROUNDUP(D3/$D$3*10,0)/10</f>
        <v>1</v>
      </c>
      <c r="G3" s="692" t="s">
        <v>1067</v>
      </c>
      <c r="H3" s="685" t="s">
        <v>1066</v>
      </c>
      <c r="I3" s="675"/>
      <c r="J3" s="686"/>
    </row>
    <row r="4" spans="1:11" ht="16.5" x14ac:dyDescent="0.3">
      <c r="A4" s="170" t="s">
        <v>1042</v>
      </c>
      <c r="B4" s="347"/>
      <c r="C4" s="191">
        <f>(E13+E14)/(F13+F14)</f>
        <v>2.6665399999999999</v>
      </c>
      <c r="D4" s="323">
        <f>C4</f>
        <v>2.6665399999999999</v>
      </c>
      <c r="E4" s="390">
        <f>ROUNDUP(D4/$D$3*10,0)/10</f>
        <v>0.4</v>
      </c>
      <c r="G4" s="693"/>
      <c r="H4" s="687"/>
      <c r="I4" s="676"/>
      <c r="J4" s="688"/>
    </row>
    <row r="5" spans="1:11" ht="16.5" x14ac:dyDescent="0.3">
      <c r="A5" s="170" t="s">
        <v>1034</v>
      </c>
      <c r="B5" s="347"/>
      <c r="C5" s="191">
        <f>E15/F15</f>
        <v>5.4249999999999998</v>
      </c>
      <c r="D5" s="323">
        <f>C5</f>
        <v>5.4249999999999998</v>
      </c>
      <c r="E5" s="390">
        <f>ROUNDUP(D5/$D$3*10,0)/10</f>
        <v>0.7</v>
      </c>
      <c r="G5" s="694"/>
      <c r="H5" s="689"/>
      <c r="I5" s="690"/>
      <c r="J5" s="691"/>
    </row>
    <row r="7" spans="1:11" x14ac:dyDescent="0.2">
      <c r="A7" s="668" t="s">
        <v>1065</v>
      </c>
      <c r="B7" s="668"/>
      <c r="I7" s="170" t="s">
        <v>702</v>
      </c>
    </row>
    <row r="8" spans="1:11" s="197" customFormat="1" ht="25.5" x14ac:dyDescent="0.2">
      <c r="A8" s="197" t="s">
        <v>1064</v>
      </c>
      <c r="B8" s="197" t="s">
        <v>1063</v>
      </c>
      <c r="C8" s="197" t="s">
        <v>1062</v>
      </c>
      <c r="D8" s="198" t="s">
        <v>1061</v>
      </c>
      <c r="E8" s="198" t="s">
        <v>1060</v>
      </c>
      <c r="F8" s="197" t="s">
        <v>1026</v>
      </c>
      <c r="H8" s="198" t="s">
        <v>1059</v>
      </c>
      <c r="I8" s="197" t="s">
        <v>834</v>
      </c>
      <c r="J8" s="197" t="s">
        <v>702</v>
      </c>
      <c r="K8" s="197" t="s">
        <v>1058</v>
      </c>
    </row>
    <row r="9" spans="1:11" x14ac:dyDescent="0.2">
      <c r="A9" s="170" t="s">
        <v>1048</v>
      </c>
      <c r="B9" s="170" t="s">
        <v>1033</v>
      </c>
      <c r="C9" s="170" t="s">
        <v>1057</v>
      </c>
      <c r="D9" s="191">
        <v>76.3</v>
      </c>
      <c r="E9" s="191">
        <f>D9*VLOOKUP(K9,$A$25:$B$36,2,0)</f>
        <v>76.3</v>
      </c>
      <c r="F9" s="170">
        <v>9</v>
      </c>
      <c r="H9" s="191">
        <v>8.4</v>
      </c>
      <c r="I9" s="170" t="s">
        <v>1056</v>
      </c>
      <c r="J9" s="170" t="s">
        <v>1055</v>
      </c>
      <c r="K9" s="190">
        <v>2020</v>
      </c>
    </row>
    <row r="10" spans="1:11" x14ac:dyDescent="0.2">
      <c r="A10" s="170" t="s">
        <v>1048</v>
      </c>
      <c r="B10" s="170" t="s">
        <v>1033</v>
      </c>
      <c r="C10" s="170" t="s">
        <v>1054</v>
      </c>
      <c r="D10" s="191">
        <v>160</v>
      </c>
      <c r="E10" s="191">
        <f>D10*VLOOKUP(K10,$A$25:$B$36,2,0)</f>
        <v>172.32</v>
      </c>
      <c r="F10" s="170">
        <v>25</v>
      </c>
      <c r="H10" s="191">
        <v>6.4</v>
      </c>
      <c r="I10" s="170" t="s">
        <v>1053</v>
      </c>
      <c r="J10" s="170" t="s">
        <v>1052</v>
      </c>
      <c r="K10" s="190">
        <v>2017</v>
      </c>
    </row>
    <row r="11" spans="1:11" x14ac:dyDescent="0.2">
      <c r="A11" s="170" t="s">
        <v>1048</v>
      </c>
      <c r="B11" s="170" t="s">
        <v>1033</v>
      </c>
      <c r="C11" s="170" t="s">
        <v>1051</v>
      </c>
      <c r="D11" s="191">
        <v>81</v>
      </c>
      <c r="E11" s="191">
        <v>85</v>
      </c>
      <c r="F11" s="170">
        <v>14</v>
      </c>
      <c r="H11" s="191">
        <v>6.1</v>
      </c>
      <c r="I11" s="170" t="s">
        <v>1050</v>
      </c>
      <c r="J11" s="170" t="s">
        <v>1049</v>
      </c>
      <c r="K11" s="190">
        <v>2018</v>
      </c>
    </row>
    <row r="12" spans="1:11" x14ac:dyDescent="0.2">
      <c r="A12" s="170" t="s">
        <v>1048</v>
      </c>
      <c r="B12" s="170" t="s">
        <v>1047</v>
      </c>
      <c r="C12" s="170" t="s">
        <v>1046</v>
      </c>
      <c r="D12" s="191">
        <v>360</v>
      </c>
      <c r="E12" s="191">
        <v>378</v>
      </c>
      <c r="F12" s="170">
        <v>27</v>
      </c>
      <c r="H12" s="191">
        <v>14</v>
      </c>
      <c r="I12" s="170" t="s">
        <v>1045</v>
      </c>
      <c r="K12" s="190">
        <v>2019</v>
      </c>
    </row>
    <row r="13" spans="1:11" x14ac:dyDescent="0.2">
      <c r="A13" s="170" t="s">
        <v>1042</v>
      </c>
      <c r="B13" s="170" t="s">
        <v>1033</v>
      </c>
      <c r="C13" s="170" t="s">
        <v>1044</v>
      </c>
      <c r="D13" s="191">
        <v>36.75</v>
      </c>
      <c r="E13" s="191">
        <f>D13*VLOOKUP(K13,$A$25:$B$36,2,0)</f>
        <v>39.763500000000001</v>
      </c>
      <c r="F13" s="170">
        <v>15</v>
      </c>
      <c r="H13" s="191">
        <v>2.4</v>
      </c>
      <c r="I13" s="170" t="s">
        <v>1043</v>
      </c>
      <c r="K13" s="190">
        <v>2014</v>
      </c>
    </row>
    <row r="14" spans="1:11" x14ac:dyDescent="0.2">
      <c r="A14" s="170" t="s">
        <v>1042</v>
      </c>
      <c r="B14" s="170" t="s">
        <v>1041</v>
      </c>
      <c r="C14" s="170" t="s">
        <v>1040</v>
      </c>
      <c r="D14" s="191">
        <v>26.9</v>
      </c>
      <c r="E14" s="191">
        <f>D14*VLOOKUP(K14,$A$25:$B$36,2,0)</f>
        <v>26.9</v>
      </c>
      <c r="F14" s="170">
        <v>10</v>
      </c>
      <c r="H14" s="191">
        <v>2.7</v>
      </c>
      <c r="I14" s="170" t="s">
        <v>1039</v>
      </c>
      <c r="K14" s="190">
        <v>2020</v>
      </c>
    </row>
    <row r="15" spans="1:11" x14ac:dyDescent="0.2">
      <c r="A15" s="170" t="s">
        <v>1034</v>
      </c>
      <c r="B15" s="170" t="s">
        <v>1033</v>
      </c>
      <c r="C15" s="170" t="s">
        <v>1038</v>
      </c>
      <c r="D15" s="191">
        <v>75</v>
      </c>
      <c r="E15" s="191">
        <f>D15*VLOOKUP(K15,$A$25:$B$36,2,0)</f>
        <v>81.375</v>
      </c>
      <c r="F15" s="170">
        <v>15</v>
      </c>
      <c r="H15" s="191">
        <v>5.4</v>
      </c>
      <c r="I15" s="170" t="s">
        <v>1037</v>
      </c>
      <c r="K15" s="190">
        <v>2015</v>
      </c>
    </row>
    <row r="16" spans="1:11" x14ac:dyDescent="0.2">
      <c r="A16" s="170" t="s">
        <v>1034</v>
      </c>
      <c r="B16" s="170" t="s">
        <v>1033</v>
      </c>
      <c r="C16" s="170" t="s">
        <v>1036</v>
      </c>
      <c r="D16" s="170">
        <v>24.6</v>
      </c>
      <c r="E16" s="170">
        <v>25.2</v>
      </c>
      <c r="F16" s="170">
        <v>5</v>
      </c>
      <c r="H16" s="191">
        <v>5</v>
      </c>
      <c r="I16" s="170" t="s">
        <v>1035</v>
      </c>
      <c r="K16" s="170">
        <v>2019</v>
      </c>
    </row>
    <row r="17" spans="1:11" x14ac:dyDescent="0.2">
      <c r="A17" s="170" t="s">
        <v>1034</v>
      </c>
      <c r="B17" s="170" t="s">
        <v>1033</v>
      </c>
      <c r="C17" s="170" t="s">
        <v>1032</v>
      </c>
      <c r="D17" s="170">
        <v>11.4</v>
      </c>
      <c r="E17" s="170">
        <v>12.4</v>
      </c>
      <c r="F17" s="170">
        <v>3</v>
      </c>
      <c r="H17" s="170">
        <v>4.2</v>
      </c>
      <c r="I17" s="170" t="s">
        <v>1031</v>
      </c>
      <c r="K17" s="170">
        <v>2016</v>
      </c>
    </row>
    <row r="20" spans="1:11" ht="16.5" x14ac:dyDescent="0.3">
      <c r="C20" s="180"/>
      <c r="H20" s="179"/>
    </row>
    <row r="24" spans="1:11" x14ac:dyDescent="0.2">
      <c r="A24" s="178" t="s">
        <v>1030</v>
      </c>
      <c r="B24" s="177" t="s">
        <v>1029</v>
      </c>
    </row>
    <row r="25" spans="1:11" x14ac:dyDescent="0.2">
      <c r="A25" s="174">
        <v>2021</v>
      </c>
      <c r="B25" s="173">
        <v>1</v>
      </c>
    </row>
    <row r="26" spans="1:11" x14ac:dyDescent="0.2">
      <c r="A26" s="174">
        <v>2020</v>
      </c>
      <c r="B26" s="173">
        <v>1</v>
      </c>
    </row>
    <row r="27" spans="1:11" ht="15" x14ac:dyDescent="0.25">
      <c r="A27" s="174">
        <v>2019</v>
      </c>
      <c r="B27" s="173">
        <v>1.0249999999999999</v>
      </c>
      <c r="E27" s="175"/>
    </row>
    <row r="28" spans="1:11" ht="15" x14ac:dyDescent="0.25">
      <c r="A28" s="174">
        <v>2018</v>
      </c>
      <c r="B28" s="173">
        <v>1.0509999999999999</v>
      </c>
      <c r="E28" s="176"/>
    </row>
    <row r="29" spans="1:11" ht="15" x14ac:dyDescent="0.25">
      <c r="A29" s="174">
        <v>2017</v>
      </c>
      <c r="B29" s="173">
        <v>1.077</v>
      </c>
      <c r="E29" s="175"/>
    </row>
    <row r="30" spans="1:11" ht="15" x14ac:dyDescent="0.25">
      <c r="A30" s="174">
        <v>2016</v>
      </c>
      <c r="B30" s="173">
        <v>1.091</v>
      </c>
      <c r="E30" s="175"/>
    </row>
    <row r="31" spans="1:11" ht="15" x14ac:dyDescent="0.25">
      <c r="A31" s="174">
        <v>2015</v>
      </c>
      <c r="B31" s="173">
        <v>1.085</v>
      </c>
      <c r="E31" s="175"/>
    </row>
    <row r="32" spans="1:11" ht="15" x14ac:dyDescent="0.25">
      <c r="A32" s="174">
        <v>2014</v>
      </c>
      <c r="B32" s="173">
        <v>1.0820000000000001</v>
      </c>
      <c r="E32" s="175"/>
    </row>
    <row r="33" spans="1:2" x14ac:dyDescent="0.2">
      <c r="A33" s="174">
        <v>2013</v>
      </c>
      <c r="B33" s="173">
        <v>1.081</v>
      </c>
    </row>
    <row r="34" spans="1:2" x14ac:dyDescent="0.2">
      <c r="A34" s="174">
        <v>2012</v>
      </c>
      <c r="B34" s="173">
        <v>1.0960000000000001</v>
      </c>
    </row>
    <row r="35" spans="1:2" x14ac:dyDescent="0.2">
      <c r="A35" s="174">
        <v>2011</v>
      </c>
      <c r="B35" s="173">
        <v>1.1359999999999999</v>
      </c>
    </row>
    <row r="36" spans="1:2" x14ac:dyDescent="0.2">
      <c r="A36" s="172">
        <v>2010</v>
      </c>
      <c r="B36" s="171">
        <v>1.18</v>
      </c>
    </row>
  </sheetData>
  <mergeCells count="4">
    <mergeCell ref="A7:B7"/>
    <mergeCell ref="D1:E1"/>
    <mergeCell ref="H3:J5"/>
    <mergeCell ref="G3:G5"/>
  </mergeCells>
  <hyperlinks>
    <hyperlink ref="I14" r:id="rId1"/>
    <hyperlink ref="I10" r:id="rId2"/>
    <hyperlink ref="I15" r:id="rId3"/>
    <hyperlink ref="I13" r:id="rId4"/>
    <hyperlink ref="I9" r:id="rId5"/>
    <hyperlink ref="I16" r:id="rId6"/>
    <hyperlink ref="I17" r:id="rId7"/>
    <hyperlink ref="I12" r:id="rId8"/>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H19" sqref="H19"/>
    </sheetView>
  </sheetViews>
  <sheetFormatPr defaultColWidth="12.42578125" defaultRowHeight="15" x14ac:dyDescent="0.25"/>
  <cols>
    <col min="1" max="1" width="54.42578125" style="487" customWidth="1"/>
    <col min="2" max="2" width="12.7109375" style="487" bestFit="1" customWidth="1"/>
    <col min="3" max="3" width="14.140625" style="487" customWidth="1"/>
    <col min="4" max="4" width="12.140625" style="487" bestFit="1" customWidth="1"/>
    <col min="5" max="5" width="15.42578125" style="487" bestFit="1" customWidth="1"/>
    <col min="6" max="6" width="17.28515625" style="487" bestFit="1" customWidth="1"/>
    <col min="7" max="7" width="9.140625" style="487" bestFit="1" customWidth="1"/>
    <col min="8" max="8" width="10.28515625" style="487" bestFit="1" customWidth="1"/>
    <col min="9" max="9" width="15.42578125" style="487" customWidth="1"/>
    <col min="10" max="10" width="17.28515625" style="487" bestFit="1" customWidth="1"/>
    <col min="11" max="12" width="13.85546875" style="487" bestFit="1" customWidth="1"/>
    <col min="13" max="13" width="15.42578125" style="487" bestFit="1" customWidth="1"/>
    <col min="14" max="14" width="19" style="487" bestFit="1" customWidth="1"/>
    <col min="15" max="15" width="15" style="487" bestFit="1" customWidth="1"/>
    <col min="16" max="16" width="15.42578125" style="487" bestFit="1" customWidth="1"/>
    <col min="17" max="17" width="15" style="487" bestFit="1" customWidth="1"/>
    <col min="18" max="16384" width="12.42578125" style="487"/>
  </cols>
  <sheetData>
    <row r="1" spans="1:18" x14ac:dyDescent="0.25">
      <c r="A1" s="696" t="s">
        <v>1098</v>
      </c>
      <c r="B1" s="698" t="s">
        <v>1097</v>
      </c>
      <c r="C1" s="701" t="s">
        <v>1096</v>
      </c>
      <c r="D1" s="702"/>
      <c r="E1" s="702"/>
      <c r="F1" s="703"/>
      <c r="G1" s="701" t="s">
        <v>1095</v>
      </c>
      <c r="H1" s="702"/>
      <c r="I1" s="702"/>
      <c r="J1" s="703"/>
      <c r="K1" s="701" t="s">
        <v>1094</v>
      </c>
      <c r="L1" s="702"/>
      <c r="M1" s="702"/>
      <c r="N1" s="702"/>
      <c r="O1" s="703"/>
      <c r="P1" s="702" t="s">
        <v>1093</v>
      </c>
      <c r="Q1" s="703"/>
    </row>
    <row r="2" spans="1:18" ht="15.75" thickBot="1" x14ac:dyDescent="0.3">
      <c r="A2" s="697"/>
      <c r="B2" s="699"/>
      <c r="C2" s="704" t="s">
        <v>1092</v>
      </c>
      <c r="D2" s="705"/>
      <c r="E2" s="549" t="s">
        <v>1091</v>
      </c>
      <c r="F2" s="548"/>
      <c r="G2" s="704" t="s">
        <v>1092</v>
      </c>
      <c r="H2" s="705"/>
      <c r="I2" s="549" t="s">
        <v>1091</v>
      </c>
      <c r="J2" s="548"/>
      <c r="K2" s="704" t="s">
        <v>1092</v>
      </c>
      <c r="L2" s="705"/>
      <c r="M2" s="549" t="s">
        <v>1091</v>
      </c>
      <c r="N2" s="549"/>
      <c r="O2" s="548"/>
      <c r="P2" s="495"/>
      <c r="Q2" s="548"/>
    </row>
    <row r="3" spans="1:18" ht="30.75" thickBot="1" x14ac:dyDescent="0.3">
      <c r="A3" s="547" t="s">
        <v>1090</v>
      </c>
      <c r="B3" s="700"/>
      <c r="C3" s="546" t="s">
        <v>1089</v>
      </c>
      <c r="D3" s="545" t="s">
        <v>1088</v>
      </c>
      <c r="E3" s="545" t="s">
        <v>1087</v>
      </c>
      <c r="F3" s="544" t="s">
        <v>1086</v>
      </c>
      <c r="G3" s="546" t="s">
        <v>1089</v>
      </c>
      <c r="H3" s="545" t="s">
        <v>1088</v>
      </c>
      <c r="I3" s="545" t="s">
        <v>1087</v>
      </c>
      <c r="J3" s="544" t="s">
        <v>1086</v>
      </c>
      <c r="K3" s="546" t="s">
        <v>1089</v>
      </c>
      <c r="L3" s="545" t="s">
        <v>1088</v>
      </c>
      <c r="M3" s="545" t="s">
        <v>1087</v>
      </c>
      <c r="N3" s="544" t="s">
        <v>1086</v>
      </c>
      <c r="O3" s="543" t="s">
        <v>1085</v>
      </c>
      <c r="P3" s="542" t="s">
        <v>1084</v>
      </c>
      <c r="Q3" s="541" t="s">
        <v>1083</v>
      </c>
    </row>
    <row r="4" spans="1:18" x14ac:dyDescent="0.25">
      <c r="A4" s="520" t="s">
        <v>1082</v>
      </c>
      <c r="B4" s="519" t="s">
        <v>1081</v>
      </c>
      <c r="C4" s="540"/>
      <c r="D4" s="539"/>
      <c r="E4" s="516">
        <v>228</v>
      </c>
      <c r="F4" s="515"/>
      <c r="G4" s="514"/>
      <c r="H4" s="513"/>
      <c r="I4" s="512">
        <v>130000</v>
      </c>
      <c r="J4" s="511"/>
      <c r="K4" s="538"/>
      <c r="L4" s="537"/>
      <c r="M4" s="507">
        <f>E4*I4</f>
        <v>29640000</v>
      </c>
      <c r="N4" s="507">
        <f>J4*F4</f>
        <v>0</v>
      </c>
      <c r="O4" s="536">
        <f>SUM(K4:N4)</f>
        <v>29640000</v>
      </c>
      <c r="P4" s="505">
        <v>1</v>
      </c>
      <c r="Q4" s="535">
        <f>O4*P4</f>
        <v>29640000</v>
      </c>
      <c r="R4" s="487">
        <f>Q4/Q7</f>
        <v>0.60538597440794106</v>
      </c>
    </row>
    <row r="5" spans="1:18" x14ac:dyDescent="0.25">
      <c r="A5" s="520" t="s">
        <v>1080</v>
      </c>
      <c r="B5" s="534" t="s">
        <v>1079</v>
      </c>
      <c r="C5" s="533">
        <v>1295</v>
      </c>
      <c r="D5" s="532">
        <v>219</v>
      </c>
      <c r="E5" s="531"/>
      <c r="F5" s="530"/>
      <c r="G5" s="529">
        <v>3000</v>
      </c>
      <c r="H5" s="528">
        <v>29000</v>
      </c>
      <c r="I5" s="527"/>
      <c r="J5" s="526"/>
      <c r="K5" s="525">
        <f>C5*G5</f>
        <v>3885000</v>
      </c>
      <c r="L5" s="524">
        <f>D5*H5</f>
        <v>6351000</v>
      </c>
      <c r="M5" s="523">
        <f>E5*I5</f>
        <v>0</v>
      </c>
      <c r="N5" s="507">
        <f>J2*F5</f>
        <v>0</v>
      </c>
      <c r="O5" s="522">
        <f>SUM(K5:M5)</f>
        <v>10236000</v>
      </c>
      <c r="P5" s="521">
        <v>1</v>
      </c>
      <c r="Q5" s="504">
        <f>O5*P5</f>
        <v>10236000</v>
      </c>
      <c r="R5" s="487">
        <f>Q5/Q7</f>
        <v>0.2090664923765076</v>
      </c>
    </row>
    <row r="6" spans="1:18" x14ac:dyDescent="0.25">
      <c r="A6" s="520" t="s">
        <v>1078</v>
      </c>
      <c r="B6" s="519" t="s">
        <v>1077</v>
      </c>
      <c r="C6" s="518">
        <v>1340</v>
      </c>
      <c r="D6" s="517">
        <v>281</v>
      </c>
      <c r="E6" s="516"/>
      <c r="F6" s="515">
        <v>3</v>
      </c>
      <c r="G6" s="514">
        <v>3000</v>
      </c>
      <c r="H6" s="513">
        <v>29000</v>
      </c>
      <c r="I6" s="512"/>
      <c r="J6" s="511">
        <v>2000000</v>
      </c>
      <c r="K6" s="510">
        <f>C6*G6</f>
        <v>4020000</v>
      </c>
      <c r="L6" s="509">
        <f>D6*H6</f>
        <v>8149000</v>
      </c>
      <c r="M6" s="508">
        <f>E6*I6</f>
        <v>0</v>
      </c>
      <c r="N6" s="507">
        <f>J6*F6</f>
        <v>6000000</v>
      </c>
      <c r="O6" s="506">
        <f>SUM(K6:N6)</f>
        <v>18169000</v>
      </c>
      <c r="P6" s="505">
        <v>0.5</v>
      </c>
      <c r="Q6" s="504">
        <f>O6*P6</f>
        <v>9084500</v>
      </c>
      <c r="R6" s="487">
        <f>Q6/Q7</f>
        <v>0.18554753321555131</v>
      </c>
    </row>
    <row r="7" spans="1:18" ht="15.75" thickBot="1" x14ac:dyDescent="0.3">
      <c r="A7" s="503" t="s">
        <v>1076</v>
      </c>
      <c r="B7" s="502"/>
      <c r="C7" s="501"/>
      <c r="D7" s="497"/>
      <c r="E7" s="497"/>
      <c r="F7" s="500"/>
      <c r="G7" s="501"/>
      <c r="H7" s="497"/>
      <c r="I7" s="497"/>
      <c r="J7" s="500"/>
      <c r="K7" s="499"/>
      <c r="L7" s="498"/>
      <c r="M7" s="498"/>
      <c r="N7" s="498"/>
      <c r="O7" s="496">
        <f>SUM(O4:O6)</f>
        <v>58045000</v>
      </c>
      <c r="P7" s="497"/>
      <c r="Q7" s="496">
        <f>SUM(Q4:Q6)</f>
        <v>48960500</v>
      </c>
    </row>
    <row r="8" spans="1:18" ht="15.75" thickBot="1" x14ac:dyDescent="0.3">
      <c r="A8" s="503" t="s">
        <v>1075</v>
      </c>
      <c r="B8" s="502"/>
      <c r="C8" s="501"/>
      <c r="D8" s="497"/>
      <c r="E8" s="497"/>
      <c r="F8" s="500"/>
      <c r="G8" s="501"/>
      <c r="H8" s="497"/>
      <c r="I8" s="497"/>
      <c r="J8" s="500"/>
      <c r="K8" s="499"/>
      <c r="L8" s="498"/>
      <c r="M8" s="498"/>
      <c r="N8" s="498"/>
      <c r="O8" s="496"/>
      <c r="P8" s="497"/>
      <c r="Q8" s="496">
        <f>'Reform 4 (Implementation)'!G29</f>
        <v>1039500.2</v>
      </c>
      <c r="R8" s="489"/>
    </row>
    <row r="9" spans="1:18" ht="15.75" thickBot="1" x14ac:dyDescent="0.3">
      <c r="A9" s="503" t="s">
        <v>1074</v>
      </c>
      <c r="B9" s="502"/>
      <c r="C9" s="501"/>
      <c r="D9" s="497"/>
      <c r="E9" s="497"/>
      <c r="F9" s="500"/>
      <c r="G9" s="501"/>
      <c r="H9" s="497"/>
      <c r="I9" s="497"/>
      <c r="J9" s="500"/>
      <c r="K9" s="499"/>
      <c r="L9" s="498"/>
      <c r="M9" s="498"/>
      <c r="N9" s="498"/>
      <c r="O9" s="496"/>
      <c r="P9" s="497"/>
      <c r="Q9" s="496">
        <f>Q7+Q8</f>
        <v>50000000.200000003</v>
      </c>
    </row>
    <row r="11" spans="1:18" s="488" customFormat="1" ht="15.95" customHeight="1" x14ac:dyDescent="0.25">
      <c r="A11" s="487"/>
      <c r="B11" s="487"/>
      <c r="C11" s="487"/>
      <c r="D11" s="487"/>
      <c r="E11" s="487"/>
      <c r="F11" s="487"/>
      <c r="G11" s="487"/>
      <c r="H11" s="487"/>
      <c r="I11" s="487"/>
      <c r="J11" s="487"/>
      <c r="K11" s="487"/>
      <c r="L11" s="487"/>
      <c r="M11" s="487"/>
      <c r="N11" s="487"/>
      <c r="O11" s="487"/>
      <c r="P11" s="695"/>
      <c r="Q11" s="695"/>
    </row>
    <row r="12" spans="1:18" s="488" customFormat="1" ht="15.95" customHeight="1" x14ac:dyDescent="0.25">
      <c r="A12" s="494"/>
      <c r="B12" s="494"/>
      <c r="C12" s="494"/>
      <c r="D12" s="494"/>
      <c r="E12" s="494"/>
      <c r="F12" s="494"/>
      <c r="G12" s="494"/>
      <c r="H12" s="494"/>
      <c r="I12" s="494"/>
      <c r="J12" s="494"/>
      <c r="K12" s="487"/>
      <c r="L12" s="487"/>
      <c r="M12" s="487"/>
      <c r="N12" s="487"/>
      <c r="O12" s="487"/>
      <c r="P12" s="495"/>
      <c r="Q12" s="495"/>
    </row>
    <row r="13" spans="1:18" s="488" customFormat="1" x14ac:dyDescent="0.25">
      <c r="A13" s="190"/>
      <c r="B13" s="190"/>
      <c r="C13" s="190"/>
      <c r="D13" s="195"/>
      <c r="E13" s="195"/>
      <c r="F13" s="190"/>
      <c r="G13" s="190"/>
      <c r="H13" s="195"/>
      <c r="I13" s="190"/>
      <c r="J13" s="494"/>
      <c r="K13" s="487"/>
      <c r="L13" s="487"/>
      <c r="M13" s="487"/>
      <c r="N13" s="487"/>
      <c r="O13" s="487"/>
      <c r="P13" s="490"/>
      <c r="Q13" s="490"/>
    </row>
    <row r="14" spans="1:18" s="488" customFormat="1" x14ac:dyDescent="0.25">
      <c r="A14" s="494"/>
      <c r="B14" s="494"/>
      <c r="C14" s="494"/>
      <c r="D14" s="494"/>
      <c r="E14" s="494"/>
      <c r="F14" s="494"/>
      <c r="G14" s="494"/>
      <c r="H14" s="494"/>
      <c r="I14" s="494"/>
      <c r="J14" s="494"/>
      <c r="K14" s="487"/>
      <c r="L14" s="487"/>
      <c r="M14" s="487"/>
      <c r="N14" s="487"/>
      <c r="O14" s="487"/>
      <c r="P14" s="493"/>
      <c r="Q14" s="491"/>
    </row>
    <row r="15" spans="1:18" s="488" customFormat="1" x14ac:dyDescent="0.25">
      <c r="A15" s="494"/>
      <c r="B15" s="494"/>
      <c r="C15" s="494"/>
      <c r="D15" s="494"/>
      <c r="E15" s="494"/>
      <c r="F15" s="494"/>
      <c r="G15" s="494"/>
      <c r="H15" s="494"/>
      <c r="I15" s="494"/>
      <c r="J15" s="494"/>
      <c r="K15" s="487"/>
      <c r="L15" s="487"/>
      <c r="M15" s="487"/>
      <c r="N15" s="487"/>
      <c r="O15" s="487"/>
      <c r="P15" s="493"/>
      <c r="Q15" s="491"/>
    </row>
    <row r="16" spans="1:18" s="488" customFormat="1" x14ac:dyDescent="0.25">
      <c r="A16" s="494"/>
      <c r="B16" s="494"/>
      <c r="C16" s="494"/>
      <c r="D16" s="494"/>
      <c r="E16" s="494"/>
      <c r="F16" s="494"/>
      <c r="G16" s="494"/>
      <c r="H16" s="494"/>
      <c r="I16" s="494"/>
      <c r="J16" s="494"/>
      <c r="K16" s="487"/>
      <c r="L16" s="487"/>
      <c r="M16" s="487"/>
      <c r="N16" s="487"/>
      <c r="O16" s="487"/>
      <c r="P16" s="493"/>
      <c r="Q16" s="491"/>
    </row>
    <row r="17" spans="1:17" s="488" customFormat="1" x14ac:dyDescent="0.25">
      <c r="A17" s="494"/>
      <c r="B17" s="494"/>
      <c r="C17" s="494"/>
      <c r="D17" s="494"/>
      <c r="E17" s="494"/>
      <c r="F17" s="494"/>
      <c r="G17" s="494"/>
      <c r="H17" s="494"/>
      <c r="I17" s="494"/>
      <c r="J17" s="494"/>
      <c r="K17" s="487"/>
      <c r="L17" s="487"/>
      <c r="M17" s="487"/>
      <c r="N17" s="487"/>
      <c r="O17" s="487"/>
      <c r="P17" s="493"/>
      <c r="Q17" s="491"/>
    </row>
    <row r="18" spans="1:17" s="488" customFormat="1" x14ac:dyDescent="0.25">
      <c r="A18" s="492"/>
      <c r="B18" s="490"/>
      <c r="C18" s="490"/>
      <c r="D18" s="490"/>
      <c r="E18" s="490"/>
      <c r="F18" s="490"/>
      <c r="G18" s="490"/>
      <c r="H18" s="490"/>
      <c r="I18" s="490"/>
      <c r="J18" s="490"/>
      <c r="K18" s="491"/>
      <c r="L18" s="491"/>
      <c r="M18" s="491"/>
      <c r="N18" s="491"/>
      <c r="O18" s="489"/>
      <c r="P18" s="490"/>
      <c r="Q18" s="489"/>
    </row>
    <row r="19" spans="1:17" s="488" customFormat="1" x14ac:dyDescent="0.25"/>
  </sheetData>
  <mergeCells count="10">
    <mergeCell ref="P11:Q11"/>
    <mergeCell ref="A1:A2"/>
    <mergeCell ref="B1:B3"/>
    <mergeCell ref="C1:F1"/>
    <mergeCell ref="G1:J1"/>
    <mergeCell ref="K1:O1"/>
    <mergeCell ref="P1:Q1"/>
    <mergeCell ref="C2:D2"/>
    <mergeCell ref="G2:H2"/>
    <mergeCell ref="K2:L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7"/>
  <sheetViews>
    <sheetView zoomScale="90" zoomScaleNormal="70" workbookViewId="0">
      <selection activeCell="H19" sqref="H19"/>
    </sheetView>
  </sheetViews>
  <sheetFormatPr defaultColWidth="12.7109375" defaultRowHeight="15.75" x14ac:dyDescent="0.25"/>
  <cols>
    <col min="1" max="1" width="36.7109375" style="212" customWidth="1"/>
    <col min="2" max="2" width="18.28515625" style="212" customWidth="1"/>
    <col min="3" max="3" width="26.7109375" style="212" customWidth="1"/>
    <col min="4" max="4" width="26.85546875" style="212" customWidth="1"/>
    <col min="5" max="5" width="17" style="212" customWidth="1"/>
    <col min="6" max="16384" width="12.7109375" style="212"/>
  </cols>
  <sheetData>
    <row r="1" spans="1:4" ht="23.25" x14ac:dyDescent="0.35">
      <c r="A1" s="565" t="s">
        <v>1152</v>
      </c>
    </row>
    <row r="2" spans="1:4" ht="124.5" customHeight="1" x14ac:dyDescent="0.25">
      <c r="A2" s="706" t="s">
        <v>1151</v>
      </c>
      <c r="B2" s="706"/>
      <c r="C2" s="706"/>
      <c r="D2" s="706"/>
    </row>
    <row r="3" spans="1:4" ht="21" x14ac:dyDescent="0.35">
      <c r="A3" s="559" t="s">
        <v>1122</v>
      </c>
    </row>
    <row r="4" spans="1:4" ht="18.75" x14ac:dyDescent="0.3">
      <c r="A4" s="557" t="s">
        <v>1110</v>
      </c>
      <c r="B4" s="212" t="s">
        <v>1121</v>
      </c>
    </row>
    <row r="5" spans="1:4" x14ac:dyDescent="0.25">
      <c r="A5" s="556" t="s">
        <v>1104</v>
      </c>
      <c r="B5" s="556">
        <v>1</v>
      </c>
    </row>
    <row r="6" spans="1:4" ht="6.95" customHeight="1" x14ac:dyDescent="0.25">
      <c r="A6" s="556"/>
      <c r="B6" s="556"/>
    </row>
    <row r="7" spans="1:4" x14ac:dyDescent="0.25">
      <c r="A7" s="556" t="s">
        <v>1103</v>
      </c>
      <c r="B7" s="554">
        <v>1500</v>
      </c>
    </row>
    <row r="8" spans="1:4" x14ac:dyDescent="0.25">
      <c r="A8" s="556" t="s">
        <v>1102</v>
      </c>
      <c r="B8" s="554">
        <v>2000</v>
      </c>
    </row>
    <row r="9" spans="1:4" x14ac:dyDescent="0.25">
      <c r="A9" s="556" t="s">
        <v>1118</v>
      </c>
      <c r="B9" s="554">
        <v>900</v>
      </c>
    </row>
    <row r="10" spans="1:4" x14ac:dyDescent="0.25">
      <c r="A10" s="553" t="s">
        <v>716</v>
      </c>
      <c r="B10" s="552">
        <f>SUM(B7:B9)</f>
        <v>4400</v>
      </c>
    </row>
    <row r="11" spans="1:4" x14ac:dyDescent="0.25">
      <c r="A11" s="551" t="s">
        <v>1099</v>
      </c>
      <c r="B11" s="550">
        <f>B10/B5</f>
        <v>4400</v>
      </c>
    </row>
    <row r="13" spans="1:4" ht="18.75" x14ac:dyDescent="0.3">
      <c r="A13" s="557" t="s">
        <v>1108</v>
      </c>
      <c r="B13" s="212" t="s">
        <v>1120</v>
      </c>
    </row>
    <row r="14" spans="1:4" x14ac:dyDescent="0.25">
      <c r="A14" s="556" t="s">
        <v>1104</v>
      </c>
      <c r="B14" s="556">
        <v>2</v>
      </c>
    </row>
    <row r="15" spans="1:4" ht="6.95" customHeight="1" x14ac:dyDescent="0.25">
      <c r="A15" s="556"/>
      <c r="B15" s="556"/>
    </row>
    <row r="16" spans="1:4" x14ac:dyDescent="0.25">
      <c r="A16" s="556" t="s">
        <v>1103</v>
      </c>
      <c r="B16" s="554">
        <v>2300</v>
      </c>
    </row>
    <row r="17" spans="1:4" x14ac:dyDescent="0.25">
      <c r="A17" s="556" t="s">
        <v>1102</v>
      </c>
      <c r="B17" s="554">
        <v>2400</v>
      </c>
    </row>
    <row r="18" spans="1:4" x14ac:dyDescent="0.25">
      <c r="A18" s="556" t="s">
        <v>1118</v>
      </c>
      <c r="B18" s="554">
        <v>900</v>
      </c>
    </row>
    <row r="19" spans="1:4" x14ac:dyDescent="0.25">
      <c r="A19" s="553" t="s">
        <v>716</v>
      </c>
      <c r="B19" s="552">
        <f>SUM(B16:B18)</f>
        <v>5600</v>
      </c>
    </row>
    <row r="20" spans="1:4" x14ac:dyDescent="0.25">
      <c r="A20" s="551" t="s">
        <v>1099</v>
      </c>
      <c r="B20" s="550">
        <f>B19/B14</f>
        <v>2800</v>
      </c>
    </row>
    <row r="22" spans="1:4" ht="18.75" x14ac:dyDescent="0.3">
      <c r="A22" s="557" t="s">
        <v>1106</v>
      </c>
      <c r="B22" s="212" t="s">
        <v>1119</v>
      </c>
    </row>
    <row r="23" spans="1:4" x14ac:dyDescent="0.25">
      <c r="A23" s="556" t="s">
        <v>1104</v>
      </c>
      <c r="B23" s="556">
        <v>8</v>
      </c>
    </row>
    <row r="24" spans="1:4" ht="6.95" customHeight="1" x14ac:dyDescent="0.25">
      <c r="A24" s="556"/>
      <c r="B24" s="556"/>
    </row>
    <row r="25" spans="1:4" x14ac:dyDescent="0.25">
      <c r="A25" s="556" t="s">
        <v>1103</v>
      </c>
      <c r="B25" s="554">
        <v>9600</v>
      </c>
    </row>
    <row r="26" spans="1:4" x14ac:dyDescent="0.25">
      <c r="A26" s="556" t="s">
        <v>1102</v>
      </c>
      <c r="B26" s="554">
        <v>5000</v>
      </c>
    </row>
    <row r="27" spans="1:4" x14ac:dyDescent="0.25">
      <c r="A27" s="556" t="s">
        <v>1118</v>
      </c>
      <c r="B27" s="554">
        <v>2200</v>
      </c>
    </row>
    <row r="28" spans="1:4" x14ac:dyDescent="0.25">
      <c r="A28" s="553" t="s">
        <v>716</v>
      </c>
      <c r="B28" s="552">
        <f>SUM(B25:B27)</f>
        <v>16800</v>
      </c>
    </row>
    <row r="29" spans="1:4" x14ac:dyDescent="0.25">
      <c r="A29" s="551" t="s">
        <v>1099</v>
      </c>
      <c r="B29" s="550">
        <f>B28/B23</f>
        <v>2100</v>
      </c>
    </row>
    <row r="30" spans="1:4" s="334" customFormat="1" x14ac:dyDescent="0.25">
      <c r="A30" s="562"/>
      <c r="B30" s="561"/>
    </row>
    <row r="31" spans="1:4" s="334" customFormat="1" x14ac:dyDescent="0.25">
      <c r="A31" s="562" t="s">
        <v>1144</v>
      </c>
      <c r="B31" s="561" t="s">
        <v>1143</v>
      </c>
      <c r="C31" s="334" t="s">
        <v>1142</v>
      </c>
      <c r="D31" s="334" t="s">
        <v>1141</v>
      </c>
    </row>
    <row r="32" spans="1:4" s="334" customFormat="1" x14ac:dyDescent="0.25">
      <c r="A32" s="562" t="s">
        <v>1110</v>
      </c>
      <c r="B32" s="574">
        <v>0.3</v>
      </c>
      <c r="C32" s="334">
        <v>1</v>
      </c>
      <c r="D32" s="571">
        <f>(C32*B32)/($C$32*$B$32+$C$33*$B$33+$C$34*$B$34)</f>
        <v>0.13043478260869562</v>
      </c>
    </row>
    <row r="33" spans="1:4" s="573" customFormat="1" x14ac:dyDescent="0.25">
      <c r="A33" s="562" t="s">
        <v>1108</v>
      </c>
      <c r="B33" s="572">
        <v>0.6</v>
      </c>
      <c r="C33" s="334">
        <v>2</v>
      </c>
      <c r="D33" s="571">
        <f>(C33*B33)/($C$32*$B$32+$C$33*$B$33+$C$34*$B$34)</f>
        <v>0.52173913043478248</v>
      </c>
    </row>
    <row r="34" spans="1:4" s="573" customFormat="1" x14ac:dyDescent="0.25">
      <c r="A34" s="562" t="s">
        <v>1106</v>
      </c>
      <c r="B34" s="572">
        <f>1-B33-B32</f>
        <v>0.10000000000000003</v>
      </c>
      <c r="C34" s="334">
        <v>8</v>
      </c>
      <c r="D34" s="571">
        <f>(C34*B34)/($C$32*$B$32+$C$33*$B$33+$C$34*$B$34)</f>
        <v>0.34782608695652184</v>
      </c>
    </row>
    <row r="35" spans="1:4" s="570" customFormat="1" ht="15" x14ac:dyDescent="0.25"/>
    <row r="36" spans="1:4" ht="18.75" x14ac:dyDescent="0.3">
      <c r="A36" s="557" t="s">
        <v>1150</v>
      </c>
    </row>
    <row r="37" spans="1:4" x14ac:dyDescent="0.25">
      <c r="A37" s="556" t="s">
        <v>1103</v>
      </c>
      <c r="B37" s="554">
        <f>B7*$D$32/1+B16*$D$33/2+B25*$D$34/8</f>
        <v>1213.0434782608695</v>
      </c>
    </row>
    <row r="38" spans="1:4" x14ac:dyDescent="0.25">
      <c r="A38" s="556" t="s">
        <v>1102</v>
      </c>
      <c r="B38" s="554">
        <f>B8*$D$32/1+B17*$D$33/2+B26*$D$34/8</f>
        <v>1104.3478260869565</v>
      </c>
    </row>
    <row r="39" spans="1:4" x14ac:dyDescent="0.25">
      <c r="A39" s="556" t="s">
        <v>1101</v>
      </c>
      <c r="B39" s="554">
        <f>B9*$D$32/1+B18*$D$33/2+B27*$D$34/8</f>
        <v>447.82608695652169</v>
      </c>
    </row>
    <row r="40" spans="1:4" x14ac:dyDescent="0.25">
      <c r="A40" s="569" t="s">
        <v>716</v>
      </c>
      <c r="B40" s="568">
        <f>SUM(B37:B39)</f>
        <v>2765.2173913043475</v>
      </c>
    </row>
    <row r="41" spans="1:4" x14ac:dyDescent="0.25">
      <c r="B41" s="558"/>
    </row>
    <row r="43" spans="1:4" ht="21" x14ac:dyDescent="0.35">
      <c r="A43" s="559" t="s">
        <v>1149</v>
      </c>
    </row>
    <row r="44" spans="1:4" ht="18.75" x14ac:dyDescent="0.3">
      <c r="A44" s="557" t="s">
        <v>1110</v>
      </c>
      <c r="B44" s="212" t="s">
        <v>1116</v>
      </c>
    </row>
    <row r="45" spans="1:4" x14ac:dyDescent="0.25">
      <c r="A45" s="556" t="s">
        <v>1104</v>
      </c>
      <c r="B45" s="556">
        <v>1</v>
      </c>
    </row>
    <row r="46" spans="1:4" ht="6.95" customHeight="1" x14ac:dyDescent="0.25">
      <c r="A46" s="556"/>
      <c r="B46" s="556"/>
    </row>
    <row r="47" spans="1:4" x14ac:dyDescent="0.25">
      <c r="A47" s="556" t="s">
        <v>1103</v>
      </c>
      <c r="B47" s="554">
        <v>23000</v>
      </c>
    </row>
    <row r="48" spans="1:4" x14ac:dyDescent="0.25">
      <c r="A48" s="556" t="s">
        <v>1102</v>
      </c>
      <c r="B48" s="554">
        <v>9000</v>
      </c>
    </row>
    <row r="49" spans="1:4" x14ac:dyDescent="0.25">
      <c r="A49" s="556" t="s">
        <v>1101</v>
      </c>
      <c r="B49" s="554">
        <v>3500</v>
      </c>
    </row>
    <row r="50" spans="1:4" x14ac:dyDescent="0.25">
      <c r="A50" s="553" t="s">
        <v>716</v>
      </c>
      <c r="B50" s="552">
        <f>SUM(B47:B49)</f>
        <v>35500</v>
      </c>
    </row>
    <row r="51" spans="1:4" x14ac:dyDescent="0.25">
      <c r="A51" s="551" t="s">
        <v>1099</v>
      </c>
      <c r="B51" s="550">
        <f>B50/B45</f>
        <v>35500</v>
      </c>
    </row>
    <row r="53" spans="1:4" ht="18.75" x14ac:dyDescent="0.3">
      <c r="A53" s="557" t="s">
        <v>1108</v>
      </c>
      <c r="B53" s="212" t="s">
        <v>1115</v>
      </c>
    </row>
    <row r="54" spans="1:4" x14ac:dyDescent="0.25">
      <c r="A54" s="556" t="s">
        <v>1104</v>
      </c>
      <c r="B54" s="556">
        <v>3</v>
      </c>
    </row>
    <row r="55" spans="1:4" ht="6" customHeight="1" x14ac:dyDescent="0.25">
      <c r="A55" s="556"/>
      <c r="B55" s="556"/>
    </row>
    <row r="56" spans="1:4" x14ac:dyDescent="0.25">
      <c r="A56" s="556" t="s">
        <v>1103</v>
      </c>
      <c r="B56" s="554">
        <v>62000</v>
      </c>
    </row>
    <row r="57" spans="1:4" x14ac:dyDescent="0.25">
      <c r="A57" s="556" t="s">
        <v>1102</v>
      </c>
      <c r="B57" s="554">
        <v>14000</v>
      </c>
    </row>
    <row r="58" spans="1:4" x14ac:dyDescent="0.25">
      <c r="A58" s="556" t="s">
        <v>1101</v>
      </c>
      <c r="B58" s="554">
        <v>7000</v>
      </c>
    </row>
    <row r="59" spans="1:4" x14ac:dyDescent="0.25">
      <c r="A59" s="553" t="s">
        <v>716</v>
      </c>
      <c r="B59" s="552">
        <f>SUM(B56:B58)</f>
        <v>83000</v>
      </c>
    </row>
    <row r="60" spans="1:4" x14ac:dyDescent="0.25">
      <c r="A60" s="551" t="s">
        <v>1099</v>
      </c>
      <c r="B60" s="550">
        <f>B59/B54</f>
        <v>27666.666666666668</v>
      </c>
    </row>
    <row r="62" spans="1:4" x14ac:dyDescent="0.25">
      <c r="A62" s="562" t="s">
        <v>1144</v>
      </c>
      <c r="B62" s="561" t="s">
        <v>1143</v>
      </c>
      <c r="C62" s="334" t="s">
        <v>1142</v>
      </c>
      <c r="D62" s="334" t="s">
        <v>1141</v>
      </c>
    </row>
    <row r="63" spans="1:4" x14ac:dyDescent="0.25">
      <c r="A63" s="562" t="s">
        <v>1110</v>
      </c>
      <c r="B63" s="574">
        <v>0.55000000000000004</v>
      </c>
      <c r="C63" s="334">
        <v>1</v>
      </c>
      <c r="D63" s="571">
        <f>(C63*B63)/($C$63*$B$63+$C$64*$B$64)</f>
        <v>0.28947368421052633</v>
      </c>
    </row>
    <row r="64" spans="1:4" x14ac:dyDescent="0.25">
      <c r="A64" s="562" t="s">
        <v>1108</v>
      </c>
      <c r="B64" s="572">
        <f>1-B63</f>
        <v>0.44999999999999996</v>
      </c>
      <c r="C64" s="334">
        <v>3</v>
      </c>
      <c r="D64" s="571">
        <f>(C64*B64)/($C$63*$B$63+$C$64*$B$64)</f>
        <v>0.71052631578947367</v>
      </c>
    </row>
    <row r="66" spans="1:2" ht="18.75" x14ac:dyDescent="0.3">
      <c r="A66" s="557" t="s">
        <v>1148</v>
      </c>
    </row>
    <row r="67" spans="1:2" x14ac:dyDescent="0.25">
      <c r="A67" s="556" t="s">
        <v>1103</v>
      </c>
      <c r="B67" s="554">
        <f>B47*$D$63/1+B56*$D$64/3</f>
        <v>21342.105263157893</v>
      </c>
    </row>
    <row r="68" spans="1:2" x14ac:dyDescent="0.25">
      <c r="A68" s="556" t="s">
        <v>1102</v>
      </c>
      <c r="B68" s="554">
        <f>B48*$D$63/1+B57*$D$64/3</f>
        <v>5921.0526315789475</v>
      </c>
    </row>
    <row r="69" spans="1:2" x14ac:dyDescent="0.25">
      <c r="A69" s="556" t="s">
        <v>1101</v>
      </c>
      <c r="B69" s="554">
        <f>B49*$D$63/1+B58*$D$64/3</f>
        <v>2671.0526315789475</v>
      </c>
    </row>
    <row r="70" spans="1:2" x14ac:dyDescent="0.25">
      <c r="A70" s="569" t="s">
        <v>716</v>
      </c>
      <c r="B70" s="568">
        <f>SUM(B67:B69)</f>
        <v>29934.210526315786</v>
      </c>
    </row>
    <row r="73" spans="1:2" ht="18.75" x14ac:dyDescent="0.3">
      <c r="A73" s="560" t="s">
        <v>1147</v>
      </c>
    </row>
    <row r="74" spans="1:2" ht="18.75" x14ac:dyDescent="0.3">
      <c r="A74" s="557" t="s">
        <v>1110</v>
      </c>
      <c r="B74" s="212" t="s">
        <v>1113</v>
      </c>
    </row>
    <row r="75" spans="1:2" x14ac:dyDescent="0.25">
      <c r="A75" s="556" t="s">
        <v>1104</v>
      </c>
      <c r="B75" s="556">
        <v>1</v>
      </c>
    </row>
    <row r="76" spans="1:2" ht="6.95" customHeight="1" x14ac:dyDescent="0.25">
      <c r="A76" s="556"/>
      <c r="B76" s="556"/>
    </row>
    <row r="77" spans="1:2" x14ac:dyDescent="0.25">
      <c r="A77" s="556" t="s">
        <v>1103</v>
      </c>
      <c r="B77" s="554">
        <v>43000</v>
      </c>
    </row>
    <row r="78" spans="1:2" x14ac:dyDescent="0.25">
      <c r="A78" s="556" t="s">
        <v>1102</v>
      </c>
      <c r="B78" s="554">
        <v>15000</v>
      </c>
    </row>
    <row r="79" spans="1:2" x14ac:dyDescent="0.25">
      <c r="A79" s="556" t="s">
        <v>1101</v>
      </c>
      <c r="B79" s="554">
        <v>5000</v>
      </c>
    </row>
    <row r="80" spans="1:2" x14ac:dyDescent="0.25">
      <c r="A80" s="553" t="s">
        <v>716</v>
      </c>
      <c r="B80" s="552">
        <f>SUM(B77:B79)</f>
        <v>63000</v>
      </c>
    </row>
    <row r="81" spans="1:4" x14ac:dyDescent="0.25">
      <c r="A81" s="551" t="s">
        <v>1099</v>
      </c>
      <c r="B81" s="550">
        <f>B80/B75</f>
        <v>63000</v>
      </c>
    </row>
    <row r="83" spans="1:4" ht="18.75" x14ac:dyDescent="0.3">
      <c r="A83" s="557" t="s">
        <v>1108</v>
      </c>
      <c r="B83" s="212" t="s">
        <v>1112</v>
      </c>
    </row>
    <row r="84" spans="1:4" x14ac:dyDescent="0.25">
      <c r="A84" s="556" t="s">
        <v>1104</v>
      </c>
      <c r="B84" s="556">
        <v>3</v>
      </c>
    </row>
    <row r="85" spans="1:4" ht="6.95" customHeight="1" x14ac:dyDescent="0.25">
      <c r="A85" s="556"/>
      <c r="B85" s="556"/>
    </row>
    <row r="86" spans="1:4" x14ac:dyDescent="0.25">
      <c r="A86" s="556" t="s">
        <v>1103</v>
      </c>
      <c r="B86" s="554">
        <f>B77*3</f>
        <v>129000</v>
      </c>
    </row>
    <row r="87" spans="1:4" x14ac:dyDescent="0.25">
      <c r="A87" s="556" t="s">
        <v>1102</v>
      </c>
      <c r="B87" s="554">
        <v>20000</v>
      </c>
    </row>
    <row r="88" spans="1:4" x14ac:dyDescent="0.25">
      <c r="A88" s="556" t="s">
        <v>1101</v>
      </c>
      <c r="B88" s="554">
        <v>9000</v>
      </c>
    </row>
    <row r="89" spans="1:4" x14ac:dyDescent="0.25">
      <c r="A89" s="553" t="s">
        <v>716</v>
      </c>
      <c r="B89" s="552">
        <f>SUM(B86:B88)</f>
        <v>158000</v>
      </c>
    </row>
    <row r="90" spans="1:4" x14ac:dyDescent="0.25">
      <c r="A90" s="551" t="s">
        <v>1099</v>
      </c>
      <c r="B90" s="550">
        <f>B89/B84</f>
        <v>52666.666666666664</v>
      </c>
    </row>
    <row r="92" spans="1:4" x14ac:dyDescent="0.25">
      <c r="A92" s="562" t="s">
        <v>1144</v>
      </c>
      <c r="B92" s="561" t="s">
        <v>1143</v>
      </c>
      <c r="C92" s="334" t="s">
        <v>1142</v>
      </c>
      <c r="D92" s="334" t="s">
        <v>1141</v>
      </c>
    </row>
    <row r="93" spans="1:4" x14ac:dyDescent="0.25">
      <c r="A93" s="562" t="s">
        <v>1110</v>
      </c>
      <c r="B93" s="574">
        <v>0.45</v>
      </c>
      <c r="C93" s="334">
        <v>1</v>
      </c>
      <c r="D93" s="571">
        <f>(C93*B93)/($C$93*$B$93+$C$94*$B$94)</f>
        <v>0.21428571428571427</v>
      </c>
    </row>
    <row r="94" spans="1:4" x14ac:dyDescent="0.25">
      <c r="A94" s="562" t="s">
        <v>1108</v>
      </c>
      <c r="B94" s="572">
        <f>1-B93</f>
        <v>0.55000000000000004</v>
      </c>
      <c r="C94" s="334">
        <v>3</v>
      </c>
      <c r="D94" s="571">
        <f>(C94*B94)/($C$93*$B$93+$C$94*$B$94)</f>
        <v>0.7857142857142857</v>
      </c>
    </row>
    <row r="96" spans="1:4" ht="18.75" x14ac:dyDescent="0.3">
      <c r="A96" s="557" t="s">
        <v>1146</v>
      </c>
    </row>
    <row r="97" spans="1:2" x14ac:dyDescent="0.25">
      <c r="A97" s="556" t="s">
        <v>1103</v>
      </c>
      <c r="B97" s="554">
        <f>B77*$D$93/1+B86*$D$94/3</f>
        <v>43000</v>
      </c>
    </row>
    <row r="98" spans="1:2" x14ac:dyDescent="0.25">
      <c r="A98" s="556" t="s">
        <v>1102</v>
      </c>
      <c r="B98" s="554">
        <f>B78*$D$93/1+B87*$D$94/3</f>
        <v>8452.3809523809523</v>
      </c>
    </row>
    <row r="99" spans="1:2" x14ac:dyDescent="0.25">
      <c r="A99" s="556" t="s">
        <v>1101</v>
      </c>
      <c r="B99" s="554">
        <f>B79*$D$93/1+B88*$D$94/3</f>
        <v>3428.5714285714284</v>
      </c>
    </row>
    <row r="100" spans="1:2" x14ac:dyDescent="0.25">
      <c r="A100" s="569" t="s">
        <v>716</v>
      </c>
      <c r="B100" s="568">
        <f>SUM(B97:B99)</f>
        <v>54880.952380952382</v>
      </c>
    </row>
    <row r="103" spans="1:2" ht="21" x14ac:dyDescent="0.35">
      <c r="A103" s="559" t="s">
        <v>1145</v>
      </c>
    </row>
    <row r="104" spans="1:2" ht="18.75" x14ac:dyDescent="0.3">
      <c r="A104" s="557" t="s">
        <v>1110</v>
      </c>
      <c r="B104" s="212" t="s">
        <v>1109</v>
      </c>
    </row>
    <row r="105" spans="1:2" x14ac:dyDescent="0.25">
      <c r="A105" s="556" t="s">
        <v>1104</v>
      </c>
      <c r="B105" s="556">
        <v>4</v>
      </c>
    </row>
    <row r="106" spans="1:2" ht="6.95" customHeight="1" x14ac:dyDescent="0.25">
      <c r="A106" s="556"/>
      <c r="B106" s="556"/>
    </row>
    <row r="107" spans="1:2" x14ac:dyDescent="0.25">
      <c r="A107" s="556" t="s">
        <v>1103</v>
      </c>
      <c r="B107" s="554">
        <v>320000</v>
      </c>
    </row>
    <row r="108" spans="1:2" x14ac:dyDescent="0.25">
      <c r="A108" s="556" t="s">
        <v>1102</v>
      </c>
      <c r="B108" s="554">
        <v>137200</v>
      </c>
    </row>
    <row r="109" spans="1:2" x14ac:dyDescent="0.25">
      <c r="A109" s="556" t="s">
        <v>1101</v>
      </c>
      <c r="B109" s="554">
        <v>20500</v>
      </c>
    </row>
    <row r="110" spans="1:2" x14ac:dyDescent="0.25">
      <c r="A110" s="555" t="s">
        <v>1100</v>
      </c>
      <c r="B110" s="558">
        <v>60000</v>
      </c>
    </row>
    <row r="112" spans="1:2" x14ac:dyDescent="0.25">
      <c r="A112" s="553" t="s">
        <v>716</v>
      </c>
      <c r="B112" s="552">
        <f>SUM(B107:B110)</f>
        <v>537700</v>
      </c>
    </row>
    <row r="113" spans="1:2" x14ac:dyDescent="0.25">
      <c r="A113" s="551" t="s">
        <v>1099</v>
      </c>
      <c r="B113" s="550">
        <f>B112/B105</f>
        <v>134425</v>
      </c>
    </row>
    <row r="115" spans="1:2" ht="18.75" x14ac:dyDescent="0.3">
      <c r="A115" s="557" t="s">
        <v>1108</v>
      </c>
      <c r="B115" s="212" t="s">
        <v>1107</v>
      </c>
    </row>
    <row r="116" spans="1:2" x14ac:dyDescent="0.25">
      <c r="A116" s="556" t="s">
        <v>1104</v>
      </c>
      <c r="B116" s="556">
        <v>6</v>
      </c>
    </row>
    <row r="117" spans="1:2" ht="6.95" customHeight="1" x14ac:dyDescent="0.25">
      <c r="A117" s="556"/>
      <c r="B117" s="556"/>
    </row>
    <row r="118" spans="1:2" x14ac:dyDescent="0.25">
      <c r="A118" s="556" t="s">
        <v>1103</v>
      </c>
      <c r="B118" s="554">
        <v>480000</v>
      </c>
    </row>
    <row r="119" spans="1:2" x14ac:dyDescent="0.25">
      <c r="A119" s="556" t="s">
        <v>1102</v>
      </c>
      <c r="B119" s="554">
        <v>186500</v>
      </c>
    </row>
    <row r="120" spans="1:2" x14ac:dyDescent="0.25">
      <c r="A120" s="556" t="s">
        <v>1101</v>
      </c>
      <c r="B120" s="554">
        <v>25500</v>
      </c>
    </row>
    <row r="121" spans="1:2" x14ac:dyDescent="0.25">
      <c r="A121" s="555" t="s">
        <v>1100</v>
      </c>
      <c r="B121" s="554">
        <v>90000</v>
      </c>
    </row>
    <row r="122" spans="1:2" x14ac:dyDescent="0.25">
      <c r="A122" s="553" t="s">
        <v>716</v>
      </c>
      <c r="B122" s="554">
        <v>782000</v>
      </c>
    </row>
    <row r="123" spans="1:2" x14ac:dyDescent="0.25">
      <c r="A123" s="551" t="s">
        <v>1099</v>
      </c>
      <c r="B123" s="550">
        <f>B122/B116</f>
        <v>130333.33333333333</v>
      </c>
    </row>
    <row r="125" spans="1:2" ht="18.75" x14ac:dyDescent="0.3">
      <c r="A125" s="557" t="s">
        <v>1106</v>
      </c>
      <c r="B125" s="212" t="s">
        <v>1105</v>
      </c>
    </row>
    <row r="126" spans="1:2" x14ac:dyDescent="0.25">
      <c r="A126" s="556" t="s">
        <v>1104</v>
      </c>
      <c r="B126" s="556">
        <v>8</v>
      </c>
    </row>
    <row r="127" spans="1:2" ht="6.95" customHeight="1" x14ac:dyDescent="0.25">
      <c r="A127" s="556"/>
      <c r="B127" s="556"/>
    </row>
    <row r="128" spans="1:2" x14ac:dyDescent="0.25">
      <c r="A128" s="556" t="s">
        <v>1103</v>
      </c>
      <c r="B128" s="554">
        <v>640000</v>
      </c>
    </row>
    <row r="129" spans="1:5" x14ac:dyDescent="0.25">
      <c r="A129" s="556" t="s">
        <v>1102</v>
      </c>
      <c r="B129" s="554">
        <v>218500</v>
      </c>
    </row>
    <row r="130" spans="1:5" x14ac:dyDescent="0.25">
      <c r="A130" s="556" t="s">
        <v>1101</v>
      </c>
      <c r="B130" s="554">
        <v>29500</v>
      </c>
    </row>
    <row r="131" spans="1:5" x14ac:dyDescent="0.25">
      <c r="A131" s="555" t="s">
        <v>1100</v>
      </c>
      <c r="B131" s="554">
        <v>120000</v>
      </c>
      <c r="E131" s="334"/>
    </row>
    <row r="132" spans="1:5" x14ac:dyDescent="0.25">
      <c r="A132" s="553" t="s">
        <v>716</v>
      </c>
      <c r="B132" s="554">
        <v>1008000</v>
      </c>
      <c r="E132" s="334"/>
    </row>
    <row r="133" spans="1:5" x14ac:dyDescent="0.25">
      <c r="A133" s="551" t="s">
        <v>1099</v>
      </c>
      <c r="B133" s="550">
        <f>B132/B126</f>
        <v>126000</v>
      </c>
      <c r="E133" s="334"/>
    </row>
    <row r="134" spans="1:5" x14ac:dyDescent="0.25">
      <c r="A134" s="562"/>
      <c r="B134" s="561"/>
      <c r="C134" s="334"/>
      <c r="D134" s="334"/>
      <c r="E134" s="334"/>
    </row>
    <row r="135" spans="1:5" x14ac:dyDescent="0.25">
      <c r="A135" s="562" t="s">
        <v>1144</v>
      </c>
      <c r="B135" s="561" t="s">
        <v>1143</v>
      </c>
      <c r="C135" s="334" t="s">
        <v>1142</v>
      </c>
      <c r="D135" s="334" t="s">
        <v>1141</v>
      </c>
      <c r="E135" s="573"/>
    </row>
    <row r="136" spans="1:5" x14ac:dyDescent="0.25">
      <c r="A136" s="562" t="s">
        <v>1110</v>
      </c>
      <c r="B136" s="574">
        <v>0.5</v>
      </c>
      <c r="C136" s="334">
        <v>4</v>
      </c>
      <c r="D136" s="571">
        <f>(C136*B136)/($C$136*$B$136+$C$137*$B$137+$C$138*$B$138)</f>
        <v>0.37037037037037035</v>
      </c>
      <c r="E136" s="573"/>
    </row>
    <row r="137" spans="1:5" x14ac:dyDescent="0.25">
      <c r="A137" s="562" t="s">
        <v>1108</v>
      </c>
      <c r="B137" s="572">
        <v>0.3</v>
      </c>
      <c r="C137" s="334">
        <v>6</v>
      </c>
      <c r="D137" s="571">
        <f>(C137*B137)/($C$136*$B$136+$C$137*$B$137+$C$138*$B$138)</f>
        <v>0.33333333333333326</v>
      </c>
      <c r="E137" s="570"/>
    </row>
    <row r="138" spans="1:5" x14ac:dyDescent="0.25">
      <c r="A138" s="562" t="s">
        <v>1106</v>
      </c>
      <c r="B138" s="572">
        <v>0.2</v>
      </c>
      <c r="C138" s="334">
        <v>8</v>
      </c>
      <c r="D138" s="571">
        <f>(C138*B138)/($C$136*$B$136+$C$137*$B$137+$C$138*$B$138)</f>
        <v>0.29629629629629628</v>
      </c>
    </row>
    <row r="139" spans="1:5" x14ac:dyDescent="0.25">
      <c r="A139" s="570"/>
      <c r="B139" s="570"/>
      <c r="C139" s="570"/>
      <c r="D139" s="570"/>
    </row>
    <row r="140" spans="1:5" ht="18.75" x14ac:dyDescent="0.3">
      <c r="A140" s="557" t="s">
        <v>1140</v>
      </c>
    </row>
    <row r="141" spans="1:5" x14ac:dyDescent="0.25">
      <c r="A141" s="556" t="s">
        <v>1103</v>
      </c>
      <c r="B141" s="554">
        <f>B107*$D$136/4+B118*$D$137/6+B128*$D$138/8</f>
        <v>80000</v>
      </c>
    </row>
    <row r="142" spans="1:5" x14ac:dyDescent="0.25">
      <c r="A142" s="556" t="s">
        <v>1102</v>
      </c>
      <c r="B142" s="554">
        <f>B108*$D$136/4+B119*$D$137/6+B129*$D$138/8</f>
        <v>31157.407407407401</v>
      </c>
    </row>
    <row r="143" spans="1:5" x14ac:dyDescent="0.25">
      <c r="A143" s="556" t="s">
        <v>1101</v>
      </c>
      <c r="B143" s="554">
        <f>B109*$D$136/4+B120*$D$137/6+B130*$D$138/8</f>
        <v>4407.4074074074069</v>
      </c>
    </row>
    <row r="144" spans="1:5" x14ac:dyDescent="0.25">
      <c r="A144" s="555" t="s">
        <v>1100</v>
      </c>
      <c r="B144" s="554">
        <f>B110*$D$136/4+B121*$D$137/6+B131*$D$138/8</f>
        <v>15000</v>
      </c>
    </row>
    <row r="145" spans="1:6" x14ac:dyDescent="0.25">
      <c r="A145" s="569" t="s">
        <v>716</v>
      </c>
      <c r="B145" s="568">
        <f>SUM(B141:B144)</f>
        <v>130564.8148148148</v>
      </c>
    </row>
    <row r="149" spans="1:6" ht="23.25" x14ac:dyDescent="0.35">
      <c r="A149" s="565" t="s">
        <v>1139</v>
      </c>
    </row>
    <row r="151" spans="1:6" ht="82.5" customHeight="1" x14ac:dyDescent="0.25">
      <c r="A151" s="707" t="s">
        <v>1138</v>
      </c>
      <c r="B151" s="707"/>
      <c r="C151" s="707"/>
    </row>
    <row r="152" spans="1:6" ht="127.5" customHeight="1" x14ac:dyDescent="0.25">
      <c r="A152" s="707" t="s">
        <v>1137</v>
      </c>
      <c r="B152" s="707"/>
      <c r="C152" s="707"/>
    </row>
    <row r="153" spans="1:6" s="567" customFormat="1" ht="91.5" customHeight="1" x14ac:dyDescent="0.25">
      <c r="A153" s="708" t="s">
        <v>1136</v>
      </c>
      <c r="B153" s="708"/>
      <c r="C153" s="708"/>
      <c r="D153" s="708"/>
      <c r="E153" s="708"/>
      <c r="F153" s="708"/>
    </row>
    <row r="154" spans="1:6" ht="23.25" x14ac:dyDescent="0.35">
      <c r="A154" s="565" t="s">
        <v>1135</v>
      </c>
    </row>
    <row r="156" spans="1:6" ht="21" x14ac:dyDescent="0.35">
      <c r="A156" s="559" t="s">
        <v>1122</v>
      </c>
    </row>
    <row r="157" spans="1:6" ht="18.75" x14ac:dyDescent="0.3">
      <c r="A157" s="557" t="s">
        <v>1110</v>
      </c>
      <c r="B157" s="212" t="s">
        <v>1121</v>
      </c>
    </row>
    <row r="158" spans="1:6" x14ac:dyDescent="0.25">
      <c r="A158" s="556" t="s">
        <v>1104</v>
      </c>
      <c r="B158" s="556"/>
      <c r="C158" s="566" t="s">
        <v>1128</v>
      </c>
    </row>
    <row r="159" spans="1:6" x14ac:dyDescent="0.25">
      <c r="A159" s="556"/>
      <c r="B159" s="556"/>
    </row>
    <row r="160" spans="1:6" x14ac:dyDescent="0.25">
      <c r="A160" s="556" t="s">
        <v>1103</v>
      </c>
      <c r="B160" s="554"/>
    </row>
    <row r="161" spans="1:4" x14ac:dyDescent="0.25">
      <c r="A161" s="556" t="s">
        <v>1102</v>
      </c>
      <c r="B161" s="554"/>
    </row>
    <row r="162" spans="1:4" x14ac:dyDescent="0.25">
      <c r="A162" s="556" t="s">
        <v>1118</v>
      </c>
      <c r="B162" s="554"/>
    </row>
    <row r="163" spans="1:4" x14ac:dyDescent="0.25">
      <c r="A163" s="553" t="s">
        <v>716</v>
      </c>
      <c r="B163" s="552"/>
    </row>
    <row r="164" spans="1:4" x14ac:dyDescent="0.25">
      <c r="A164" s="551" t="s">
        <v>1099</v>
      </c>
      <c r="B164" s="550"/>
    </row>
    <row r="166" spans="1:4" ht="18.75" x14ac:dyDescent="0.3">
      <c r="A166" s="557" t="s">
        <v>1108</v>
      </c>
      <c r="B166" s="212" t="s">
        <v>1120</v>
      </c>
    </row>
    <row r="167" spans="1:4" x14ac:dyDescent="0.25">
      <c r="A167" s="556" t="s">
        <v>1104</v>
      </c>
      <c r="B167" s="556">
        <v>2</v>
      </c>
    </row>
    <row r="168" spans="1:4" x14ac:dyDescent="0.25">
      <c r="A168" s="556"/>
      <c r="B168" s="556"/>
    </row>
    <row r="169" spans="1:4" x14ac:dyDescent="0.25">
      <c r="A169" s="556" t="s">
        <v>1103</v>
      </c>
      <c r="B169" s="554">
        <v>5300</v>
      </c>
    </row>
    <row r="170" spans="1:4" x14ac:dyDescent="0.25">
      <c r="A170" s="556" t="s">
        <v>1102</v>
      </c>
      <c r="B170" s="554">
        <v>2500</v>
      </c>
    </row>
    <row r="171" spans="1:4" x14ac:dyDescent="0.25">
      <c r="A171" s="556" t="s">
        <v>1118</v>
      </c>
      <c r="B171" s="554">
        <v>6200</v>
      </c>
    </row>
    <row r="172" spans="1:4" x14ac:dyDescent="0.25">
      <c r="A172" s="553" t="s">
        <v>716</v>
      </c>
      <c r="B172" s="552">
        <v>14000</v>
      </c>
    </row>
    <row r="173" spans="1:4" x14ac:dyDescent="0.25">
      <c r="A173" s="551" t="s">
        <v>1099</v>
      </c>
      <c r="B173" s="550">
        <v>7000</v>
      </c>
    </row>
    <row r="175" spans="1:4" ht="18.75" x14ac:dyDescent="0.3">
      <c r="A175" s="557" t="s">
        <v>1106</v>
      </c>
      <c r="B175" s="212" t="s">
        <v>1119</v>
      </c>
    </row>
    <row r="176" spans="1:4" x14ac:dyDescent="0.25">
      <c r="A176" s="556" t="s">
        <v>1104</v>
      </c>
      <c r="B176" s="556"/>
      <c r="C176" s="566" t="s">
        <v>1127</v>
      </c>
      <c r="D176" s="566"/>
    </row>
    <row r="177" spans="1:4" x14ac:dyDescent="0.25">
      <c r="A177" s="556"/>
      <c r="B177" s="556"/>
    </row>
    <row r="178" spans="1:4" x14ac:dyDescent="0.25">
      <c r="A178" s="556" t="s">
        <v>1103</v>
      </c>
      <c r="B178" s="554"/>
    </row>
    <row r="179" spans="1:4" x14ac:dyDescent="0.25">
      <c r="A179" s="556" t="s">
        <v>1102</v>
      </c>
      <c r="B179" s="554"/>
    </row>
    <row r="180" spans="1:4" x14ac:dyDescent="0.25">
      <c r="A180" s="556" t="s">
        <v>1118</v>
      </c>
      <c r="B180" s="554"/>
    </row>
    <row r="181" spans="1:4" x14ac:dyDescent="0.25">
      <c r="A181" s="553" t="s">
        <v>716</v>
      </c>
      <c r="B181" s="552"/>
    </row>
    <row r="182" spans="1:4" x14ac:dyDescent="0.25">
      <c r="A182" s="551" t="s">
        <v>1099</v>
      </c>
      <c r="B182" s="550"/>
    </row>
    <row r="183" spans="1:4" x14ac:dyDescent="0.25">
      <c r="A183" s="562"/>
      <c r="B183" s="561"/>
      <c r="C183" s="334"/>
      <c r="D183" s="334"/>
    </row>
    <row r="185" spans="1:4" ht="21" x14ac:dyDescent="0.35">
      <c r="A185" s="559" t="s">
        <v>1117</v>
      </c>
    </row>
    <row r="186" spans="1:4" ht="18.75" x14ac:dyDescent="0.3">
      <c r="A186" s="557" t="s">
        <v>1110</v>
      </c>
      <c r="B186" s="212" t="s">
        <v>1116</v>
      </c>
    </row>
    <row r="187" spans="1:4" x14ac:dyDescent="0.25">
      <c r="A187" s="556" t="s">
        <v>1104</v>
      </c>
      <c r="B187" s="556">
        <v>1</v>
      </c>
      <c r="C187" s="566" t="s">
        <v>1134</v>
      </c>
      <c r="D187" s="566"/>
    </row>
    <row r="188" spans="1:4" x14ac:dyDescent="0.25">
      <c r="A188" s="556"/>
      <c r="B188" s="556"/>
    </row>
    <row r="189" spans="1:4" x14ac:dyDescent="0.25">
      <c r="A189" s="556" t="s">
        <v>1103</v>
      </c>
      <c r="B189" s="554">
        <v>19000</v>
      </c>
    </row>
    <row r="190" spans="1:4" x14ac:dyDescent="0.25">
      <c r="A190" s="556" t="s">
        <v>1102</v>
      </c>
      <c r="B190" s="554" t="s">
        <v>1133</v>
      </c>
    </row>
    <row r="191" spans="1:4" x14ac:dyDescent="0.25">
      <c r="A191" s="556" t="s">
        <v>1101</v>
      </c>
      <c r="B191" s="554" t="s">
        <v>1132</v>
      </c>
    </row>
    <row r="192" spans="1:4" x14ac:dyDescent="0.25">
      <c r="A192" s="553" t="s">
        <v>716</v>
      </c>
      <c r="B192" s="552"/>
    </row>
    <row r="193" spans="1:4" x14ac:dyDescent="0.25">
      <c r="A193" s="551" t="s">
        <v>1099</v>
      </c>
      <c r="B193" s="550">
        <v>0</v>
      </c>
    </row>
    <row r="195" spans="1:4" ht="18.75" x14ac:dyDescent="0.3">
      <c r="A195" s="557" t="s">
        <v>1108</v>
      </c>
      <c r="B195" s="212" t="s">
        <v>1115</v>
      </c>
    </row>
    <row r="196" spans="1:4" x14ac:dyDescent="0.25">
      <c r="A196" s="556" t="s">
        <v>1104</v>
      </c>
      <c r="B196" s="556"/>
      <c r="C196" s="566" t="s">
        <v>1127</v>
      </c>
      <c r="D196" s="566"/>
    </row>
    <row r="197" spans="1:4" x14ac:dyDescent="0.25">
      <c r="A197" s="556"/>
      <c r="B197" s="556"/>
    </row>
    <row r="198" spans="1:4" x14ac:dyDescent="0.25">
      <c r="A198" s="556" t="s">
        <v>1103</v>
      </c>
      <c r="B198" s="554"/>
    </row>
    <row r="199" spans="1:4" x14ac:dyDescent="0.25">
      <c r="A199" s="556" t="s">
        <v>1102</v>
      </c>
      <c r="B199" s="554"/>
    </row>
    <row r="200" spans="1:4" x14ac:dyDescent="0.25">
      <c r="A200" s="556" t="s">
        <v>1101</v>
      </c>
      <c r="B200" s="554"/>
    </row>
    <row r="201" spans="1:4" x14ac:dyDescent="0.25">
      <c r="A201" s="553" t="s">
        <v>716</v>
      </c>
      <c r="B201" s="552"/>
    </row>
    <row r="202" spans="1:4" x14ac:dyDescent="0.25">
      <c r="A202" s="551" t="s">
        <v>1099</v>
      </c>
      <c r="B202" s="550"/>
    </row>
    <row r="205" spans="1:4" ht="21" x14ac:dyDescent="0.35">
      <c r="A205" s="559" t="s">
        <v>1126</v>
      </c>
    </row>
    <row r="206" spans="1:4" ht="18.75" x14ac:dyDescent="0.3">
      <c r="A206" s="557" t="s">
        <v>1110</v>
      </c>
      <c r="B206" s="212" t="s">
        <v>1113</v>
      </c>
    </row>
    <row r="207" spans="1:4" x14ac:dyDescent="0.25">
      <c r="A207" s="556" t="s">
        <v>1104</v>
      </c>
      <c r="B207" s="556">
        <v>1</v>
      </c>
    </row>
    <row r="208" spans="1:4" x14ac:dyDescent="0.25">
      <c r="A208" s="556"/>
      <c r="B208" s="556"/>
    </row>
    <row r="209" spans="1:4" x14ac:dyDescent="0.25">
      <c r="A209" s="556" t="s">
        <v>1103</v>
      </c>
      <c r="B209" s="554">
        <v>42000</v>
      </c>
    </row>
    <row r="210" spans="1:4" x14ac:dyDescent="0.25">
      <c r="A210" s="556" t="s">
        <v>1102</v>
      </c>
      <c r="B210" s="554">
        <v>10000</v>
      </c>
    </row>
    <row r="211" spans="1:4" x14ac:dyDescent="0.25">
      <c r="A211" s="556" t="s">
        <v>1101</v>
      </c>
      <c r="B211" s="554">
        <v>92000</v>
      </c>
    </row>
    <row r="212" spans="1:4" x14ac:dyDescent="0.25">
      <c r="A212" s="553" t="s">
        <v>716</v>
      </c>
      <c r="B212" s="552">
        <v>144000</v>
      </c>
    </row>
    <row r="213" spans="1:4" x14ac:dyDescent="0.25">
      <c r="A213" s="551" t="s">
        <v>1099</v>
      </c>
      <c r="B213" s="550">
        <v>144000</v>
      </c>
    </row>
    <row r="215" spans="1:4" ht="18.75" x14ac:dyDescent="0.3">
      <c r="A215" s="557" t="s">
        <v>1108</v>
      </c>
      <c r="B215" s="212" t="s">
        <v>1112</v>
      </c>
    </row>
    <row r="216" spans="1:4" x14ac:dyDescent="0.25">
      <c r="A216" s="556" t="s">
        <v>1104</v>
      </c>
      <c r="B216" s="556"/>
      <c r="C216" s="566" t="s">
        <v>1124</v>
      </c>
      <c r="D216" s="566"/>
    </row>
    <row r="217" spans="1:4" x14ac:dyDescent="0.25">
      <c r="A217" s="556"/>
      <c r="B217" s="556"/>
    </row>
    <row r="218" spans="1:4" x14ac:dyDescent="0.25">
      <c r="A218" s="556" t="s">
        <v>1103</v>
      </c>
      <c r="B218" s="554"/>
    </row>
    <row r="219" spans="1:4" x14ac:dyDescent="0.25">
      <c r="A219" s="556" t="s">
        <v>1102</v>
      </c>
      <c r="B219" s="554"/>
    </row>
    <row r="220" spans="1:4" x14ac:dyDescent="0.25">
      <c r="A220" s="556" t="s">
        <v>1101</v>
      </c>
      <c r="B220" s="554"/>
    </row>
    <row r="221" spans="1:4" x14ac:dyDescent="0.25">
      <c r="A221" s="553" t="s">
        <v>716</v>
      </c>
      <c r="B221" s="552"/>
    </row>
    <row r="222" spans="1:4" x14ac:dyDescent="0.25">
      <c r="A222" s="551" t="s">
        <v>1099</v>
      </c>
      <c r="B222" s="550"/>
    </row>
    <row r="225" spans="1:3" ht="23.25" x14ac:dyDescent="0.35">
      <c r="A225" s="565" t="s">
        <v>1131</v>
      </c>
    </row>
    <row r="227" spans="1:3" ht="21" x14ac:dyDescent="0.35">
      <c r="A227" s="559" t="s">
        <v>1122</v>
      </c>
    </row>
    <row r="228" spans="1:3" ht="18.75" x14ac:dyDescent="0.3">
      <c r="A228" s="557" t="s">
        <v>1110</v>
      </c>
      <c r="B228" s="212" t="s">
        <v>1121</v>
      </c>
    </row>
    <row r="229" spans="1:3" x14ac:dyDescent="0.25">
      <c r="A229" s="556" t="s">
        <v>1104</v>
      </c>
      <c r="B229" s="556"/>
      <c r="C229" s="566" t="s">
        <v>1128</v>
      </c>
    </row>
    <row r="230" spans="1:3" x14ac:dyDescent="0.25">
      <c r="A230" s="556"/>
      <c r="B230" s="556"/>
    </row>
    <row r="231" spans="1:3" x14ac:dyDescent="0.25">
      <c r="A231" s="556" t="s">
        <v>1103</v>
      </c>
      <c r="B231" s="554"/>
    </row>
    <row r="232" spans="1:3" x14ac:dyDescent="0.25">
      <c r="A232" s="556" t="s">
        <v>1102</v>
      </c>
      <c r="B232" s="554"/>
    </row>
    <row r="233" spans="1:3" x14ac:dyDescent="0.25">
      <c r="A233" s="556" t="s">
        <v>1118</v>
      </c>
      <c r="B233" s="554"/>
    </row>
    <row r="234" spans="1:3" x14ac:dyDescent="0.25">
      <c r="A234" s="553" t="s">
        <v>716</v>
      </c>
      <c r="B234" s="552"/>
    </row>
    <row r="235" spans="1:3" x14ac:dyDescent="0.25">
      <c r="A235" s="551" t="s">
        <v>1099</v>
      </c>
      <c r="B235" s="550"/>
    </row>
    <row r="237" spans="1:3" ht="18.75" x14ac:dyDescent="0.3">
      <c r="A237" s="557" t="s">
        <v>1108</v>
      </c>
      <c r="B237" s="212" t="s">
        <v>1120</v>
      </c>
    </row>
    <row r="238" spans="1:3" x14ac:dyDescent="0.25">
      <c r="A238" s="556" t="s">
        <v>1104</v>
      </c>
      <c r="B238" s="556">
        <v>2</v>
      </c>
    </row>
    <row r="239" spans="1:3" x14ac:dyDescent="0.25">
      <c r="A239" s="556"/>
      <c r="B239" s="556"/>
    </row>
    <row r="240" spans="1:3" x14ac:dyDescent="0.25">
      <c r="A240" s="556" t="s">
        <v>1103</v>
      </c>
      <c r="B240" s="554">
        <v>3300</v>
      </c>
    </row>
    <row r="241" spans="1:3" x14ac:dyDescent="0.25">
      <c r="A241" s="556" t="s">
        <v>1102</v>
      </c>
      <c r="B241" s="554">
        <v>5000</v>
      </c>
    </row>
    <row r="242" spans="1:3" x14ac:dyDescent="0.25">
      <c r="A242" s="556" t="s">
        <v>1118</v>
      </c>
      <c r="B242" s="554">
        <v>730</v>
      </c>
      <c r="C242" s="212" t="s">
        <v>1130</v>
      </c>
    </row>
    <row r="243" spans="1:3" x14ac:dyDescent="0.25">
      <c r="A243" s="553" t="s">
        <v>716</v>
      </c>
      <c r="B243" s="552">
        <v>9030</v>
      </c>
    </row>
    <row r="244" spans="1:3" x14ac:dyDescent="0.25">
      <c r="A244" s="551" t="s">
        <v>1099</v>
      </c>
      <c r="B244" s="550">
        <v>4515</v>
      </c>
    </row>
    <row r="246" spans="1:3" ht="18.75" x14ac:dyDescent="0.3">
      <c r="A246" s="557" t="s">
        <v>1106</v>
      </c>
      <c r="B246" s="212" t="s">
        <v>1119</v>
      </c>
    </row>
    <row r="247" spans="1:3" x14ac:dyDescent="0.25">
      <c r="A247" s="556" t="s">
        <v>1104</v>
      </c>
      <c r="B247" s="556"/>
      <c r="C247" s="566" t="s">
        <v>1127</v>
      </c>
    </row>
    <row r="248" spans="1:3" x14ac:dyDescent="0.25">
      <c r="A248" s="556"/>
      <c r="B248" s="556"/>
    </row>
    <row r="249" spans="1:3" x14ac:dyDescent="0.25">
      <c r="A249" s="556" t="s">
        <v>1103</v>
      </c>
      <c r="B249" s="554"/>
    </row>
    <row r="250" spans="1:3" x14ac:dyDescent="0.25">
      <c r="A250" s="556" t="s">
        <v>1102</v>
      </c>
      <c r="B250" s="554"/>
    </row>
    <row r="251" spans="1:3" x14ac:dyDescent="0.25">
      <c r="A251" s="556" t="s">
        <v>1118</v>
      </c>
      <c r="B251" s="554"/>
    </row>
    <row r="252" spans="1:3" x14ac:dyDescent="0.25">
      <c r="A252" s="553" t="s">
        <v>716</v>
      </c>
      <c r="B252" s="552"/>
    </row>
    <row r="253" spans="1:3" x14ac:dyDescent="0.25">
      <c r="A253" s="551" t="s">
        <v>1099</v>
      </c>
      <c r="B253" s="550"/>
    </row>
    <row r="254" spans="1:3" x14ac:dyDescent="0.25">
      <c r="A254" s="562"/>
      <c r="B254" s="561"/>
      <c r="C254" s="334"/>
    </row>
    <row r="256" spans="1:3" ht="21" x14ac:dyDescent="0.35">
      <c r="A256" s="559" t="s">
        <v>1117</v>
      </c>
    </row>
    <row r="257" spans="1:3" ht="18.75" x14ac:dyDescent="0.3">
      <c r="A257" s="557" t="s">
        <v>1110</v>
      </c>
      <c r="B257" s="212" t="s">
        <v>1116</v>
      </c>
    </row>
    <row r="258" spans="1:3" x14ac:dyDescent="0.25">
      <c r="A258" s="556" t="s">
        <v>1104</v>
      </c>
      <c r="B258" s="556">
        <v>1</v>
      </c>
      <c r="C258" s="334"/>
    </row>
    <row r="259" spans="1:3" x14ac:dyDescent="0.25">
      <c r="A259" s="556"/>
      <c r="B259" s="556"/>
    </row>
    <row r="260" spans="1:3" x14ac:dyDescent="0.25">
      <c r="A260" s="556" t="s">
        <v>1103</v>
      </c>
      <c r="B260" s="554">
        <v>25000</v>
      </c>
    </row>
    <row r="261" spans="1:3" x14ac:dyDescent="0.25">
      <c r="A261" s="556" t="s">
        <v>1102</v>
      </c>
      <c r="B261" s="554">
        <v>16000</v>
      </c>
    </row>
    <row r="262" spans="1:3" x14ac:dyDescent="0.25">
      <c r="A262" s="556" t="s">
        <v>1101</v>
      </c>
      <c r="B262" s="554">
        <v>1100</v>
      </c>
      <c r="C262" s="212" t="s">
        <v>1130</v>
      </c>
    </row>
    <row r="263" spans="1:3" x14ac:dyDescent="0.25">
      <c r="A263" s="553" t="s">
        <v>716</v>
      </c>
      <c r="B263" s="552">
        <v>42100</v>
      </c>
    </row>
    <row r="264" spans="1:3" x14ac:dyDescent="0.25">
      <c r="A264" s="551" t="s">
        <v>1099</v>
      </c>
      <c r="B264" s="550">
        <v>42100</v>
      </c>
    </row>
    <row r="266" spans="1:3" ht="18.75" x14ac:dyDescent="0.3">
      <c r="A266" s="557" t="s">
        <v>1108</v>
      </c>
      <c r="B266" s="212" t="s">
        <v>1115</v>
      </c>
    </row>
    <row r="267" spans="1:3" x14ac:dyDescent="0.25">
      <c r="A267" s="556" t="s">
        <v>1104</v>
      </c>
      <c r="B267" s="556"/>
      <c r="C267" s="566" t="s">
        <v>1127</v>
      </c>
    </row>
    <row r="268" spans="1:3" x14ac:dyDescent="0.25">
      <c r="A268" s="556"/>
      <c r="B268" s="556"/>
    </row>
    <row r="269" spans="1:3" x14ac:dyDescent="0.25">
      <c r="A269" s="556" t="s">
        <v>1103</v>
      </c>
      <c r="B269" s="554"/>
    </row>
    <row r="270" spans="1:3" x14ac:dyDescent="0.25">
      <c r="A270" s="556" t="s">
        <v>1102</v>
      </c>
      <c r="B270" s="554"/>
    </row>
    <row r="271" spans="1:3" x14ac:dyDescent="0.25">
      <c r="A271" s="556" t="s">
        <v>1101</v>
      </c>
      <c r="B271" s="554"/>
    </row>
    <row r="272" spans="1:3" x14ac:dyDescent="0.25">
      <c r="A272" s="553" t="s">
        <v>716</v>
      </c>
      <c r="B272" s="552"/>
    </row>
    <row r="273" spans="1:3" x14ac:dyDescent="0.25">
      <c r="A273" s="551" t="s">
        <v>1099</v>
      </c>
      <c r="B273" s="550"/>
    </row>
    <row r="276" spans="1:3" ht="21" x14ac:dyDescent="0.35">
      <c r="A276" s="559" t="s">
        <v>1126</v>
      </c>
    </row>
    <row r="277" spans="1:3" ht="18.75" x14ac:dyDescent="0.3">
      <c r="A277" s="557" t="s">
        <v>1110</v>
      </c>
      <c r="B277" s="212" t="s">
        <v>1113</v>
      </c>
    </row>
    <row r="278" spans="1:3" x14ac:dyDescent="0.25">
      <c r="A278" s="556" t="s">
        <v>1104</v>
      </c>
      <c r="B278" s="556">
        <v>1</v>
      </c>
    </row>
    <row r="279" spans="1:3" x14ac:dyDescent="0.25">
      <c r="A279" s="556"/>
      <c r="B279" s="556"/>
    </row>
    <row r="280" spans="1:3" x14ac:dyDescent="0.25">
      <c r="A280" s="556" t="s">
        <v>1103</v>
      </c>
      <c r="B280" s="554">
        <v>100000</v>
      </c>
    </row>
    <row r="281" spans="1:3" x14ac:dyDescent="0.25">
      <c r="A281" s="556" t="s">
        <v>1102</v>
      </c>
      <c r="B281" s="554">
        <v>36000</v>
      </c>
    </row>
    <row r="282" spans="1:3" x14ac:dyDescent="0.25">
      <c r="A282" s="556" t="s">
        <v>1101</v>
      </c>
      <c r="B282" s="554">
        <v>3000</v>
      </c>
      <c r="C282" s="212" t="s">
        <v>1130</v>
      </c>
    </row>
    <row r="283" spans="1:3" x14ac:dyDescent="0.25">
      <c r="A283" s="553" t="s">
        <v>716</v>
      </c>
      <c r="B283" s="552">
        <v>139000</v>
      </c>
    </row>
    <row r="284" spans="1:3" x14ac:dyDescent="0.25">
      <c r="A284" s="551" t="s">
        <v>1099</v>
      </c>
      <c r="B284" s="550">
        <v>139000</v>
      </c>
    </row>
    <row r="286" spans="1:3" ht="18.75" x14ac:dyDescent="0.3">
      <c r="A286" s="557" t="s">
        <v>1108</v>
      </c>
      <c r="B286" s="212" t="s">
        <v>1112</v>
      </c>
    </row>
    <row r="287" spans="1:3" x14ac:dyDescent="0.25">
      <c r="A287" s="556" t="s">
        <v>1104</v>
      </c>
      <c r="B287" s="556"/>
      <c r="C287" s="566" t="s">
        <v>1124</v>
      </c>
    </row>
    <row r="288" spans="1:3" x14ac:dyDescent="0.25">
      <c r="A288" s="556"/>
      <c r="B288" s="556"/>
    </row>
    <row r="289" spans="1:3" x14ac:dyDescent="0.25">
      <c r="A289" s="556" t="s">
        <v>1103</v>
      </c>
      <c r="B289" s="554"/>
    </row>
    <row r="290" spans="1:3" x14ac:dyDescent="0.25">
      <c r="A290" s="556" t="s">
        <v>1102</v>
      </c>
      <c r="B290" s="554"/>
    </row>
    <row r="291" spans="1:3" x14ac:dyDescent="0.25">
      <c r="A291" s="556" t="s">
        <v>1101</v>
      </c>
      <c r="B291" s="554"/>
    </row>
    <row r="292" spans="1:3" x14ac:dyDescent="0.25">
      <c r="A292" s="553" t="s">
        <v>716</v>
      </c>
      <c r="B292" s="552"/>
    </row>
    <row r="293" spans="1:3" x14ac:dyDescent="0.25">
      <c r="A293" s="551" t="s">
        <v>1099</v>
      </c>
      <c r="B293" s="550"/>
    </row>
    <row r="296" spans="1:3" ht="23.25" x14ac:dyDescent="0.35">
      <c r="A296" s="565" t="s">
        <v>1129</v>
      </c>
    </row>
    <row r="298" spans="1:3" ht="21" x14ac:dyDescent="0.35">
      <c r="A298" s="559" t="s">
        <v>1122</v>
      </c>
    </row>
    <row r="299" spans="1:3" ht="18.75" x14ac:dyDescent="0.3">
      <c r="A299" s="557" t="s">
        <v>1110</v>
      </c>
      <c r="B299" s="212" t="s">
        <v>1121</v>
      </c>
    </row>
    <row r="300" spans="1:3" x14ac:dyDescent="0.25">
      <c r="A300" s="556" t="s">
        <v>1104</v>
      </c>
      <c r="B300" s="556"/>
      <c r="C300" s="566" t="s">
        <v>1128</v>
      </c>
    </row>
    <row r="301" spans="1:3" x14ac:dyDescent="0.25">
      <c r="A301" s="556"/>
      <c r="B301" s="556"/>
    </row>
    <row r="302" spans="1:3" x14ac:dyDescent="0.25">
      <c r="A302" s="556" t="s">
        <v>1103</v>
      </c>
      <c r="B302" s="554"/>
    </row>
    <row r="303" spans="1:3" x14ac:dyDescent="0.25">
      <c r="A303" s="556" t="s">
        <v>1102</v>
      </c>
      <c r="B303" s="554"/>
    </row>
    <row r="304" spans="1:3" x14ac:dyDescent="0.25">
      <c r="A304" s="556" t="s">
        <v>1118</v>
      </c>
      <c r="B304" s="554"/>
    </row>
    <row r="305" spans="1:3" x14ac:dyDescent="0.25">
      <c r="A305" s="553" t="s">
        <v>716</v>
      </c>
      <c r="B305" s="552"/>
    </row>
    <row r="306" spans="1:3" x14ac:dyDescent="0.25">
      <c r="A306" s="551" t="s">
        <v>1099</v>
      </c>
      <c r="B306" s="550"/>
    </row>
    <row r="308" spans="1:3" ht="18.75" x14ac:dyDescent="0.3">
      <c r="A308" s="557" t="s">
        <v>1108</v>
      </c>
      <c r="B308" s="212" t="s">
        <v>1120</v>
      </c>
    </row>
    <row r="309" spans="1:3" x14ac:dyDescent="0.25">
      <c r="A309" s="556" t="s">
        <v>1104</v>
      </c>
      <c r="B309" s="556">
        <v>2</v>
      </c>
    </row>
    <row r="310" spans="1:3" x14ac:dyDescent="0.25">
      <c r="A310" s="556"/>
      <c r="B310" s="556"/>
    </row>
    <row r="311" spans="1:3" x14ac:dyDescent="0.25">
      <c r="A311" s="556" t="s">
        <v>1103</v>
      </c>
      <c r="B311" s="554">
        <v>3000</v>
      </c>
    </row>
    <row r="312" spans="1:3" x14ac:dyDescent="0.25">
      <c r="A312" s="556" t="s">
        <v>1102</v>
      </c>
      <c r="B312" s="554">
        <v>2825</v>
      </c>
    </row>
    <row r="313" spans="1:3" x14ac:dyDescent="0.25">
      <c r="A313" s="556" t="s">
        <v>1118</v>
      </c>
      <c r="B313" s="554">
        <v>12000</v>
      </c>
    </row>
    <row r="314" spans="1:3" x14ac:dyDescent="0.25">
      <c r="A314" s="553" t="s">
        <v>716</v>
      </c>
      <c r="B314" s="552">
        <v>17825</v>
      </c>
    </row>
    <row r="315" spans="1:3" x14ac:dyDescent="0.25">
      <c r="A315" s="551" t="s">
        <v>1099</v>
      </c>
      <c r="B315" s="550">
        <v>8912.5</v>
      </c>
    </row>
    <row r="317" spans="1:3" ht="18.75" x14ac:dyDescent="0.3">
      <c r="A317" s="557" t="s">
        <v>1106</v>
      </c>
      <c r="B317" s="212" t="s">
        <v>1119</v>
      </c>
    </row>
    <row r="318" spans="1:3" x14ac:dyDescent="0.25">
      <c r="A318" s="556" t="s">
        <v>1104</v>
      </c>
      <c r="B318" s="556"/>
      <c r="C318" s="566" t="s">
        <v>1127</v>
      </c>
    </row>
    <row r="319" spans="1:3" x14ac:dyDescent="0.25">
      <c r="A319" s="556"/>
      <c r="B319" s="556"/>
    </row>
    <row r="320" spans="1:3" x14ac:dyDescent="0.25">
      <c r="A320" s="556" t="s">
        <v>1103</v>
      </c>
      <c r="B320" s="554"/>
    </row>
    <row r="321" spans="1:3" x14ac:dyDescent="0.25">
      <c r="A321" s="556" t="s">
        <v>1102</v>
      </c>
      <c r="B321" s="554"/>
    </row>
    <row r="322" spans="1:3" x14ac:dyDescent="0.25">
      <c r="A322" s="556" t="s">
        <v>1118</v>
      </c>
      <c r="B322" s="554"/>
    </row>
    <row r="323" spans="1:3" x14ac:dyDescent="0.25">
      <c r="A323" s="553" t="s">
        <v>716</v>
      </c>
      <c r="B323" s="552"/>
    </row>
    <row r="324" spans="1:3" x14ac:dyDescent="0.25">
      <c r="A324" s="551" t="s">
        <v>1099</v>
      </c>
      <c r="B324" s="550"/>
    </row>
    <row r="325" spans="1:3" x14ac:dyDescent="0.25">
      <c r="A325" s="562"/>
      <c r="B325" s="561"/>
      <c r="C325" s="334"/>
    </row>
    <row r="327" spans="1:3" ht="21" x14ac:dyDescent="0.35">
      <c r="A327" s="559" t="s">
        <v>1117</v>
      </c>
    </row>
    <row r="328" spans="1:3" ht="18.75" x14ac:dyDescent="0.3">
      <c r="A328" s="557" t="s">
        <v>1110</v>
      </c>
      <c r="B328" s="212" t="s">
        <v>1116</v>
      </c>
    </row>
    <row r="329" spans="1:3" x14ac:dyDescent="0.25">
      <c r="A329" s="556" t="s">
        <v>1104</v>
      </c>
      <c r="B329" s="556">
        <v>1</v>
      </c>
      <c r="C329" s="334"/>
    </row>
    <row r="330" spans="1:3" x14ac:dyDescent="0.25">
      <c r="A330" s="556"/>
      <c r="B330" s="556"/>
    </row>
    <row r="331" spans="1:3" x14ac:dyDescent="0.25">
      <c r="A331" s="556" t="s">
        <v>1103</v>
      </c>
      <c r="B331" s="554">
        <v>27000</v>
      </c>
    </row>
    <row r="332" spans="1:3" x14ac:dyDescent="0.25">
      <c r="A332" s="556" t="s">
        <v>1102</v>
      </c>
      <c r="B332" s="554">
        <v>8491</v>
      </c>
    </row>
    <row r="333" spans="1:3" x14ac:dyDescent="0.25">
      <c r="A333" s="556" t="s">
        <v>1101</v>
      </c>
      <c r="B333" s="554">
        <v>17000</v>
      </c>
    </row>
    <row r="334" spans="1:3" x14ac:dyDescent="0.25">
      <c r="A334" s="553" t="s">
        <v>716</v>
      </c>
      <c r="B334" s="552">
        <v>52491</v>
      </c>
    </row>
    <row r="335" spans="1:3" x14ac:dyDescent="0.25">
      <c r="A335" s="551" t="s">
        <v>1099</v>
      </c>
      <c r="B335" s="550">
        <v>52491</v>
      </c>
    </row>
    <row r="337" spans="1:3" ht="18.75" x14ac:dyDescent="0.3">
      <c r="A337" s="557" t="s">
        <v>1108</v>
      </c>
      <c r="B337" s="212" t="s">
        <v>1115</v>
      </c>
    </row>
    <row r="338" spans="1:3" x14ac:dyDescent="0.25">
      <c r="A338" s="556" t="s">
        <v>1104</v>
      </c>
      <c r="B338" s="556"/>
      <c r="C338" s="566" t="s">
        <v>1127</v>
      </c>
    </row>
    <row r="339" spans="1:3" x14ac:dyDescent="0.25">
      <c r="A339" s="556"/>
      <c r="B339" s="556"/>
    </row>
    <row r="340" spans="1:3" x14ac:dyDescent="0.25">
      <c r="A340" s="556" t="s">
        <v>1103</v>
      </c>
      <c r="B340" s="554"/>
    </row>
    <row r="341" spans="1:3" x14ac:dyDescent="0.25">
      <c r="A341" s="556" t="s">
        <v>1102</v>
      </c>
      <c r="B341" s="554"/>
    </row>
    <row r="342" spans="1:3" x14ac:dyDescent="0.25">
      <c r="A342" s="556" t="s">
        <v>1101</v>
      </c>
      <c r="B342" s="554"/>
    </row>
    <row r="343" spans="1:3" x14ac:dyDescent="0.25">
      <c r="A343" s="553" t="s">
        <v>716</v>
      </c>
      <c r="B343" s="552"/>
    </row>
    <row r="344" spans="1:3" x14ac:dyDescent="0.25">
      <c r="A344" s="551" t="s">
        <v>1099</v>
      </c>
      <c r="B344" s="550"/>
    </row>
    <row r="347" spans="1:3" ht="21" x14ac:dyDescent="0.35">
      <c r="A347" s="559" t="s">
        <v>1126</v>
      </c>
    </row>
    <row r="348" spans="1:3" ht="18.75" x14ac:dyDescent="0.3">
      <c r="A348" s="557" t="s">
        <v>1110</v>
      </c>
      <c r="B348" s="212" t="s">
        <v>1113</v>
      </c>
    </row>
    <row r="349" spans="1:3" x14ac:dyDescent="0.25">
      <c r="A349" s="556" t="s">
        <v>1104</v>
      </c>
      <c r="B349" s="556">
        <v>1</v>
      </c>
    </row>
    <row r="350" spans="1:3" x14ac:dyDescent="0.25">
      <c r="A350" s="556"/>
      <c r="B350" s="556"/>
    </row>
    <row r="351" spans="1:3" x14ac:dyDescent="0.25">
      <c r="A351" s="556" t="s">
        <v>1103</v>
      </c>
      <c r="B351" s="554">
        <v>120000</v>
      </c>
      <c r="C351" s="566" t="s">
        <v>1125</v>
      </c>
    </row>
    <row r="352" spans="1:3" x14ac:dyDescent="0.25">
      <c r="A352" s="556" t="s">
        <v>1102</v>
      </c>
      <c r="B352" s="554">
        <v>51902</v>
      </c>
    </row>
    <row r="353" spans="1:3" x14ac:dyDescent="0.25">
      <c r="A353" s="556" t="s">
        <v>1101</v>
      </c>
      <c r="B353" s="554">
        <v>128000</v>
      </c>
    </row>
    <row r="354" spans="1:3" x14ac:dyDescent="0.25">
      <c r="A354" s="553" t="s">
        <v>716</v>
      </c>
      <c r="B354" s="552">
        <v>299902</v>
      </c>
    </row>
    <row r="355" spans="1:3" x14ac:dyDescent="0.25">
      <c r="A355" s="551" t="s">
        <v>1099</v>
      </c>
      <c r="B355" s="550">
        <v>299902</v>
      </c>
    </row>
    <row r="357" spans="1:3" ht="18.75" x14ac:dyDescent="0.3">
      <c r="A357" s="557" t="s">
        <v>1108</v>
      </c>
      <c r="B357" s="212" t="s">
        <v>1112</v>
      </c>
    </row>
    <row r="358" spans="1:3" x14ac:dyDescent="0.25">
      <c r="A358" s="556" t="s">
        <v>1104</v>
      </c>
      <c r="B358" s="556"/>
      <c r="C358" s="566" t="s">
        <v>1124</v>
      </c>
    </row>
    <row r="359" spans="1:3" x14ac:dyDescent="0.25">
      <c r="A359" s="556"/>
      <c r="B359" s="556"/>
    </row>
    <row r="360" spans="1:3" x14ac:dyDescent="0.25">
      <c r="A360" s="556" t="s">
        <v>1103</v>
      </c>
      <c r="B360" s="554"/>
    </row>
    <row r="361" spans="1:3" x14ac:dyDescent="0.25">
      <c r="A361" s="556" t="s">
        <v>1102</v>
      </c>
      <c r="B361" s="554"/>
    </row>
    <row r="362" spans="1:3" x14ac:dyDescent="0.25">
      <c r="A362" s="556" t="s">
        <v>1101</v>
      </c>
      <c r="B362" s="554"/>
    </row>
    <row r="363" spans="1:3" x14ac:dyDescent="0.25">
      <c r="A363" s="553" t="s">
        <v>716</v>
      </c>
      <c r="B363" s="552"/>
    </row>
    <row r="364" spans="1:3" x14ac:dyDescent="0.25">
      <c r="A364" s="551" t="s">
        <v>1099</v>
      </c>
      <c r="B364" s="550"/>
    </row>
    <row r="367" spans="1:3" ht="23.25" x14ac:dyDescent="0.35">
      <c r="A367" s="565" t="s">
        <v>1123</v>
      </c>
    </row>
    <row r="369" spans="1:2" ht="21" x14ac:dyDescent="0.35">
      <c r="A369" s="559" t="s">
        <v>1122</v>
      </c>
    </row>
    <row r="370" spans="1:2" ht="18.75" x14ac:dyDescent="0.3">
      <c r="A370" s="557" t="s">
        <v>1110</v>
      </c>
      <c r="B370" s="212" t="s">
        <v>1121</v>
      </c>
    </row>
    <row r="371" spans="1:2" x14ac:dyDescent="0.25">
      <c r="A371" s="556" t="s">
        <v>1104</v>
      </c>
      <c r="B371" s="556">
        <v>1</v>
      </c>
    </row>
    <row r="372" spans="1:2" x14ac:dyDescent="0.25">
      <c r="A372" s="556"/>
      <c r="B372" s="556"/>
    </row>
    <row r="373" spans="1:2" x14ac:dyDescent="0.25">
      <c r="A373" s="556" t="s">
        <v>1103</v>
      </c>
      <c r="B373" s="554">
        <v>1200</v>
      </c>
    </row>
    <row r="374" spans="1:2" x14ac:dyDescent="0.25">
      <c r="A374" s="556" t="s">
        <v>1102</v>
      </c>
      <c r="B374" s="554">
        <v>3778</v>
      </c>
    </row>
    <row r="375" spans="1:2" x14ac:dyDescent="0.25">
      <c r="A375" s="556" t="s">
        <v>1118</v>
      </c>
      <c r="B375" s="554">
        <v>889</v>
      </c>
    </row>
    <row r="376" spans="1:2" x14ac:dyDescent="0.25">
      <c r="A376" s="553" t="s">
        <v>716</v>
      </c>
      <c r="B376" s="552">
        <v>5867</v>
      </c>
    </row>
    <row r="377" spans="1:2" x14ac:dyDescent="0.25">
      <c r="A377" s="551" t="s">
        <v>1099</v>
      </c>
      <c r="B377" s="550">
        <v>5867</v>
      </c>
    </row>
    <row r="379" spans="1:2" ht="18.75" x14ac:dyDescent="0.3">
      <c r="A379" s="557" t="s">
        <v>1108</v>
      </c>
      <c r="B379" s="212" t="s">
        <v>1120</v>
      </c>
    </row>
    <row r="380" spans="1:2" x14ac:dyDescent="0.25">
      <c r="A380" s="556" t="s">
        <v>1104</v>
      </c>
      <c r="B380" s="564">
        <v>2</v>
      </c>
    </row>
    <row r="381" spans="1:2" x14ac:dyDescent="0.25">
      <c r="A381" s="556"/>
      <c r="B381" s="564"/>
    </row>
    <row r="382" spans="1:2" x14ac:dyDescent="0.25">
      <c r="A382" s="556" t="s">
        <v>1103</v>
      </c>
      <c r="B382" s="563">
        <v>2000</v>
      </c>
    </row>
    <row r="383" spans="1:2" x14ac:dyDescent="0.25">
      <c r="A383" s="556" t="s">
        <v>1102</v>
      </c>
      <c r="B383" s="554">
        <v>4344</v>
      </c>
    </row>
    <row r="384" spans="1:2" x14ac:dyDescent="0.25">
      <c r="A384" s="556" t="s">
        <v>1118</v>
      </c>
      <c r="B384" s="554">
        <v>889</v>
      </c>
    </row>
    <row r="385" spans="1:2" x14ac:dyDescent="0.25">
      <c r="A385" s="553" t="s">
        <v>716</v>
      </c>
      <c r="B385" s="552">
        <v>7233</v>
      </c>
    </row>
    <row r="386" spans="1:2" x14ac:dyDescent="0.25">
      <c r="A386" s="551" t="s">
        <v>1099</v>
      </c>
      <c r="B386" s="550">
        <v>3616.5</v>
      </c>
    </row>
    <row r="388" spans="1:2" ht="18.75" x14ac:dyDescent="0.3">
      <c r="A388" s="557" t="s">
        <v>1106</v>
      </c>
      <c r="B388" s="212" t="s">
        <v>1119</v>
      </c>
    </row>
    <row r="389" spans="1:2" x14ac:dyDescent="0.25">
      <c r="A389" s="556" t="s">
        <v>1104</v>
      </c>
      <c r="B389" s="564">
        <v>8</v>
      </c>
    </row>
    <row r="390" spans="1:2" x14ac:dyDescent="0.25">
      <c r="A390" s="556"/>
      <c r="B390" s="564"/>
    </row>
    <row r="391" spans="1:2" x14ac:dyDescent="0.25">
      <c r="A391" s="556" t="s">
        <v>1103</v>
      </c>
      <c r="B391" s="563">
        <v>8000</v>
      </c>
    </row>
    <row r="392" spans="1:2" x14ac:dyDescent="0.25">
      <c r="A392" s="556" t="s">
        <v>1102</v>
      </c>
      <c r="B392" s="554">
        <v>4911</v>
      </c>
    </row>
    <row r="393" spans="1:2" x14ac:dyDescent="0.25">
      <c r="A393" s="556" t="s">
        <v>1118</v>
      </c>
      <c r="B393" s="554">
        <v>1480</v>
      </c>
    </row>
    <row r="394" spans="1:2" x14ac:dyDescent="0.25">
      <c r="A394" s="553" t="s">
        <v>716</v>
      </c>
      <c r="B394" s="552">
        <v>14391</v>
      </c>
    </row>
    <row r="395" spans="1:2" x14ac:dyDescent="0.25">
      <c r="A395" s="551" t="s">
        <v>1099</v>
      </c>
      <c r="B395" s="550">
        <v>1798.875</v>
      </c>
    </row>
    <row r="396" spans="1:2" x14ac:dyDescent="0.25">
      <c r="A396" s="562"/>
      <c r="B396" s="561"/>
    </row>
    <row r="398" spans="1:2" ht="21" x14ac:dyDescent="0.35">
      <c r="A398" s="559" t="s">
        <v>1117</v>
      </c>
    </row>
    <row r="399" spans="1:2" ht="18.75" x14ac:dyDescent="0.3">
      <c r="A399" s="557" t="s">
        <v>1110</v>
      </c>
      <c r="B399" s="212" t="s">
        <v>1116</v>
      </c>
    </row>
    <row r="400" spans="1:2" x14ac:dyDescent="0.25">
      <c r="A400" s="556" t="s">
        <v>1104</v>
      </c>
      <c r="B400" s="556">
        <v>1</v>
      </c>
    </row>
    <row r="401" spans="1:2" x14ac:dyDescent="0.25">
      <c r="A401" s="556"/>
      <c r="B401" s="556"/>
    </row>
    <row r="402" spans="1:2" x14ac:dyDescent="0.25">
      <c r="A402" s="556" t="s">
        <v>1103</v>
      </c>
      <c r="B402" s="554">
        <v>20000</v>
      </c>
    </row>
    <row r="403" spans="1:2" x14ac:dyDescent="0.25">
      <c r="A403" s="556" t="s">
        <v>1102</v>
      </c>
      <c r="B403" s="554">
        <v>3889</v>
      </c>
    </row>
    <row r="404" spans="1:2" x14ac:dyDescent="0.25">
      <c r="A404" s="556" t="s">
        <v>1101</v>
      </c>
      <c r="B404" s="554">
        <v>1114</v>
      </c>
    </row>
    <row r="405" spans="1:2" x14ac:dyDescent="0.25">
      <c r="A405" s="553" t="s">
        <v>716</v>
      </c>
      <c r="B405" s="552">
        <v>25003</v>
      </c>
    </row>
    <row r="406" spans="1:2" x14ac:dyDescent="0.25">
      <c r="A406" s="551" t="s">
        <v>1099</v>
      </c>
      <c r="B406" s="550">
        <v>25003</v>
      </c>
    </row>
    <row r="408" spans="1:2" ht="18.75" x14ac:dyDescent="0.3">
      <c r="A408" s="557" t="s">
        <v>1108</v>
      </c>
      <c r="B408" s="212" t="s">
        <v>1115</v>
      </c>
    </row>
    <row r="409" spans="1:2" x14ac:dyDescent="0.25">
      <c r="A409" s="556" t="s">
        <v>1104</v>
      </c>
      <c r="B409" s="556">
        <v>3</v>
      </c>
    </row>
    <row r="410" spans="1:2" x14ac:dyDescent="0.25">
      <c r="A410" s="556"/>
      <c r="B410" s="556"/>
    </row>
    <row r="411" spans="1:2" x14ac:dyDescent="0.25">
      <c r="A411" s="556" t="s">
        <v>1103</v>
      </c>
      <c r="B411" s="554">
        <v>60000</v>
      </c>
    </row>
    <row r="412" spans="1:2" x14ac:dyDescent="0.25">
      <c r="A412" s="556" t="s">
        <v>1102</v>
      </c>
      <c r="B412" s="554">
        <v>11111</v>
      </c>
    </row>
    <row r="413" spans="1:2" x14ac:dyDescent="0.25">
      <c r="A413" s="556" t="s">
        <v>1101</v>
      </c>
      <c r="B413" s="554">
        <v>3150</v>
      </c>
    </row>
    <row r="414" spans="1:2" x14ac:dyDescent="0.25">
      <c r="A414" s="553" t="s">
        <v>716</v>
      </c>
      <c r="B414" s="552">
        <v>74261</v>
      </c>
    </row>
    <row r="415" spans="1:2" x14ac:dyDescent="0.25">
      <c r="A415" s="551" t="s">
        <v>1099</v>
      </c>
      <c r="B415" s="550">
        <v>24753.666666666668</v>
      </c>
    </row>
    <row r="418" spans="1:2" ht="18.75" x14ac:dyDescent="0.3">
      <c r="A418" s="560" t="s">
        <v>1114</v>
      </c>
    </row>
    <row r="419" spans="1:2" ht="18.75" x14ac:dyDescent="0.3">
      <c r="A419" s="557" t="s">
        <v>1110</v>
      </c>
      <c r="B419" s="212" t="s">
        <v>1113</v>
      </c>
    </row>
    <row r="420" spans="1:2" x14ac:dyDescent="0.25">
      <c r="A420" s="556" t="s">
        <v>1104</v>
      </c>
      <c r="B420" s="556">
        <v>1</v>
      </c>
    </row>
    <row r="421" spans="1:2" x14ac:dyDescent="0.25">
      <c r="A421" s="556"/>
      <c r="B421" s="556"/>
    </row>
    <row r="422" spans="1:2" x14ac:dyDescent="0.25">
      <c r="A422" s="556" t="s">
        <v>1103</v>
      </c>
      <c r="B422" s="554">
        <v>45000</v>
      </c>
    </row>
    <row r="423" spans="1:2" x14ac:dyDescent="0.25">
      <c r="A423" s="556" t="s">
        <v>1102</v>
      </c>
      <c r="B423" s="554">
        <v>10000</v>
      </c>
    </row>
    <row r="424" spans="1:2" x14ac:dyDescent="0.25">
      <c r="A424" s="556" t="s">
        <v>1101</v>
      </c>
      <c r="B424" s="554">
        <v>1670</v>
      </c>
    </row>
    <row r="425" spans="1:2" x14ac:dyDescent="0.25">
      <c r="A425" s="553" t="s">
        <v>716</v>
      </c>
      <c r="B425" s="552">
        <v>56670</v>
      </c>
    </row>
    <row r="426" spans="1:2" x14ac:dyDescent="0.25">
      <c r="A426" s="551" t="s">
        <v>1099</v>
      </c>
      <c r="B426" s="550">
        <v>56670</v>
      </c>
    </row>
    <row r="428" spans="1:2" ht="18.75" x14ac:dyDescent="0.3">
      <c r="A428" s="557" t="s">
        <v>1108</v>
      </c>
      <c r="B428" s="212" t="s">
        <v>1112</v>
      </c>
    </row>
    <row r="429" spans="1:2" x14ac:dyDescent="0.25">
      <c r="A429" s="556" t="s">
        <v>1104</v>
      </c>
      <c r="B429" s="556">
        <v>3</v>
      </c>
    </row>
    <row r="430" spans="1:2" x14ac:dyDescent="0.25">
      <c r="A430" s="556"/>
      <c r="B430" s="556"/>
    </row>
    <row r="431" spans="1:2" x14ac:dyDescent="0.25">
      <c r="A431" s="556" t="s">
        <v>1103</v>
      </c>
      <c r="B431" s="554">
        <v>135000</v>
      </c>
    </row>
    <row r="432" spans="1:2" x14ac:dyDescent="0.25">
      <c r="A432" s="556" t="s">
        <v>1102</v>
      </c>
      <c r="B432" s="554">
        <v>40000</v>
      </c>
    </row>
    <row r="433" spans="1:2" x14ac:dyDescent="0.25">
      <c r="A433" s="556" t="s">
        <v>1101</v>
      </c>
      <c r="B433" s="554">
        <v>4950</v>
      </c>
    </row>
    <row r="434" spans="1:2" x14ac:dyDescent="0.25">
      <c r="A434" s="553" t="s">
        <v>716</v>
      </c>
      <c r="B434" s="552">
        <v>179950</v>
      </c>
    </row>
    <row r="435" spans="1:2" x14ac:dyDescent="0.25">
      <c r="A435" s="551" t="s">
        <v>1099</v>
      </c>
      <c r="B435" s="550">
        <v>59983.333333333336</v>
      </c>
    </row>
    <row r="438" spans="1:2" ht="21" x14ac:dyDescent="0.35">
      <c r="A438" s="559" t="s">
        <v>1111</v>
      </c>
    </row>
    <row r="439" spans="1:2" ht="18.75" x14ac:dyDescent="0.3">
      <c r="A439" s="557" t="s">
        <v>1110</v>
      </c>
      <c r="B439" s="212" t="s">
        <v>1109</v>
      </c>
    </row>
    <row r="440" spans="1:2" x14ac:dyDescent="0.25">
      <c r="A440" s="556" t="s">
        <v>1104</v>
      </c>
      <c r="B440" s="556">
        <v>4</v>
      </c>
    </row>
    <row r="441" spans="1:2" x14ac:dyDescent="0.25">
      <c r="A441" s="556"/>
      <c r="B441" s="556"/>
    </row>
    <row r="442" spans="1:2" x14ac:dyDescent="0.25">
      <c r="A442" s="556" t="s">
        <v>1103</v>
      </c>
      <c r="B442" s="554">
        <v>280000</v>
      </c>
    </row>
    <row r="443" spans="1:2" x14ac:dyDescent="0.25">
      <c r="A443" s="556" t="s">
        <v>1102</v>
      </c>
      <c r="B443" s="554">
        <v>44053</v>
      </c>
    </row>
    <row r="444" spans="1:2" x14ac:dyDescent="0.25">
      <c r="A444" s="556" t="s">
        <v>1101</v>
      </c>
      <c r="B444" s="554">
        <v>10000</v>
      </c>
    </row>
    <row r="445" spans="1:2" x14ac:dyDescent="0.25">
      <c r="A445" s="555" t="s">
        <v>1100</v>
      </c>
      <c r="B445" s="558">
        <v>24000</v>
      </c>
    </row>
    <row r="446" spans="1:2" x14ac:dyDescent="0.25">
      <c r="A446" s="553" t="s">
        <v>716</v>
      </c>
      <c r="B446" s="552">
        <v>358053</v>
      </c>
    </row>
    <row r="447" spans="1:2" x14ac:dyDescent="0.25">
      <c r="A447" s="551" t="s">
        <v>1099</v>
      </c>
      <c r="B447" s="550">
        <v>89513.25</v>
      </c>
    </row>
    <row r="449" spans="1:2" ht="18.75" x14ac:dyDescent="0.3">
      <c r="A449" s="557" t="s">
        <v>1108</v>
      </c>
      <c r="B449" s="212" t="s">
        <v>1107</v>
      </c>
    </row>
    <row r="450" spans="1:2" x14ac:dyDescent="0.25">
      <c r="A450" s="556" t="s">
        <v>1104</v>
      </c>
      <c r="B450" s="556">
        <v>6</v>
      </c>
    </row>
    <row r="451" spans="1:2" x14ac:dyDescent="0.25">
      <c r="A451" s="556"/>
      <c r="B451" s="556"/>
    </row>
    <row r="452" spans="1:2" x14ac:dyDescent="0.25">
      <c r="A452" s="556" t="s">
        <v>1103</v>
      </c>
      <c r="B452" s="554">
        <v>420000</v>
      </c>
    </row>
    <row r="453" spans="1:2" x14ac:dyDescent="0.25">
      <c r="A453" s="556" t="s">
        <v>1102</v>
      </c>
      <c r="B453" s="554">
        <v>62222</v>
      </c>
    </row>
    <row r="454" spans="1:2" x14ac:dyDescent="0.25">
      <c r="A454" s="556" t="s">
        <v>1101</v>
      </c>
      <c r="B454" s="554">
        <v>13500</v>
      </c>
    </row>
    <row r="455" spans="1:2" x14ac:dyDescent="0.25">
      <c r="A455" s="555" t="s">
        <v>1100</v>
      </c>
      <c r="B455" s="554">
        <v>30000</v>
      </c>
    </row>
    <row r="456" spans="1:2" x14ac:dyDescent="0.25">
      <c r="A456" s="553" t="s">
        <v>716</v>
      </c>
      <c r="B456" s="552">
        <v>525722</v>
      </c>
    </row>
    <row r="457" spans="1:2" x14ac:dyDescent="0.25">
      <c r="A457" s="551" t="s">
        <v>1099</v>
      </c>
      <c r="B457" s="550">
        <v>87620.333333333328</v>
      </c>
    </row>
    <row r="459" spans="1:2" ht="18.75" x14ac:dyDescent="0.3">
      <c r="A459" s="557" t="s">
        <v>1106</v>
      </c>
      <c r="B459" s="212" t="s">
        <v>1105</v>
      </c>
    </row>
    <row r="460" spans="1:2" x14ac:dyDescent="0.25">
      <c r="A460" s="556" t="s">
        <v>1104</v>
      </c>
      <c r="B460" s="556">
        <v>8</v>
      </c>
    </row>
    <row r="461" spans="1:2" x14ac:dyDescent="0.25">
      <c r="A461" s="556"/>
      <c r="B461" s="556"/>
    </row>
    <row r="462" spans="1:2" x14ac:dyDescent="0.25">
      <c r="A462" s="556" t="s">
        <v>1103</v>
      </c>
      <c r="B462" s="554">
        <v>560000</v>
      </c>
    </row>
    <row r="463" spans="1:2" x14ac:dyDescent="0.25">
      <c r="A463" s="556" t="s">
        <v>1102</v>
      </c>
      <c r="B463" s="554">
        <v>68444</v>
      </c>
    </row>
    <row r="464" spans="1:2" x14ac:dyDescent="0.25">
      <c r="A464" s="556" t="s">
        <v>1101</v>
      </c>
      <c r="B464" s="554">
        <v>16000</v>
      </c>
    </row>
    <row r="465" spans="1:2" x14ac:dyDescent="0.25">
      <c r="A465" s="555" t="s">
        <v>1100</v>
      </c>
      <c r="B465" s="554">
        <v>40000</v>
      </c>
    </row>
    <row r="466" spans="1:2" x14ac:dyDescent="0.25">
      <c r="A466" s="553" t="s">
        <v>716</v>
      </c>
      <c r="B466" s="552">
        <v>684444</v>
      </c>
    </row>
    <row r="467" spans="1:2" x14ac:dyDescent="0.25">
      <c r="A467" s="551" t="s">
        <v>1099</v>
      </c>
      <c r="B467" s="550">
        <v>85555.5</v>
      </c>
    </row>
  </sheetData>
  <mergeCells count="4">
    <mergeCell ref="A2:D2"/>
    <mergeCell ref="A151:C151"/>
    <mergeCell ref="A152:C152"/>
    <mergeCell ref="A153:F15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zoomScale="85" zoomScaleNormal="85" zoomScaleSheetLayoutView="100" zoomScalePageLayoutView="50" workbookViewId="0">
      <selection activeCell="H19" sqref="H19"/>
    </sheetView>
  </sheetViews>
  <sheetFormatPr defaultRowHeight="50.45" customHeight="1" x14ac:dyDescent="0.2"/>
  <cols>
    <col min="1" max="1" width="10.140625" style="575" customWidth="1"/>
    <col min="2" max="2" width="15.140625" style="575" customWidth="1"/>
    <col min="3" max="3" width="12.85546875" style="575" customWidth="1"/>
    <col min="4" max="4" width="10.85546875" style="575" customWidth="1"/>
    <col min="5" max="5" width="8.5703125" style="575" customWidth="1"/>
    <col min="6" max="6" width="14.140625" style="575" customWidth="1"/>
    <col min="7" max="7" width="12.7109375" style="575" customWidth="1"/>
    <col min="8" max="8" width="119" style="575" customWidth="1"/>
    <col min="9" max="9" width="31.28515625" style="575" customWidth="1"/>
    <col min="10" max="10" width="62.28515625" style="575" customWidth="1"/>
    <col min="11" max="256" width="9.140625" style="575"/>
    <col min="257" max="257" width="10.140625" style="575" customWidth="1"/>
    <col min="258" max="258" width="15.140625" style="575" customWidth="1"/>
    <col min="259" max="259" width="12.85546875" style="575" customWidth="1"/>
    <col min="260" max="260" width="10.85546875" style="575" customWidth="1"/>
    <col min="261" max="261" width="8.5703125" style="575" customWidth="1"/>
    <col min="262" max="262" width="14.140625" style="575" customWidth="1"/>
    <col min="263" max="263" width="12.7109375" style="575" customWidth="1"/>
    <col min="264" max="264" width="119" style="575" customWidth="1"/>
    <col min="265" max="265" width="31.28515625" style="575" customWidth="1"/>
    <col min="266" max="266" width="62.28515625" style="575" customWidth="1"/>
    <col min="267" max="512" width="9.140625" style="575"/>
    <col min="513" max="513" width="10.140625" style="575" customWidth="1"/>
    <col min="514" max="514" width="15.140625" style="575" customWidth="1"/>
    <col min="515" max="515" width="12.85546875" style="575" customWidth="1"/>
    <col min="516" max="516" width="10.85546875" style="575" customWidth="1"/>
    <col min="517" max="517" width="8.5703125" style="575" customWidth="1"/>
    <col min="518" max="518" width="14.140625" style="575" customWidth="1"/>
    <col min="519" max="519" width="12.7109375" style="575" customWidth="1"/>
    <col min="520" max="520" width="119" style="575" customWidth="1"/>
    <col min="521" max="521" width="31.28515625" style="575" customWidth="1"/>
    <col min="522" max="522" width="62.28515625" style="575" customWidth="1"/>
    <col min="523" max="768" width="9.140625" style="575"/>
    <col min="769" max="769" width="10.140625" style="575" customWidth="1"/>
    <col min="770" max="770" width="15.140625" style="575" customWidth="1"/>
    <col min="771" max="771" width="12.85546875" style="575" customWidth="1"/>
    <col min="772" max="772" width="10.85546875" style="575" customWidth="1"/>
    <col min="773" max="773" width="8.5703125" style="575" customWidth="1"/>
    <col min="774" max="774" width="14.140625" style="575" customWidth="1"/>
    <col min="775" max="775" width="12.7109375" style="575" customWidth="1"/>
    <col min="776" max="776" width="119" style="575" customWidth="1"/>
    <col min="777" max="777" width="31.28515625" style="575" customWidth="1"/>
    <col min="778" max="778" width="62.28515625" style="575" customWidth="1"/>
    <col min="779" max="1024" width="9.140625" style="575"/>
    <col min="1025" max="1025" width="10.140625" style="575" customWidth="1"/>
    <col min="1026" max="1026" width="15.140625" style="575" customWidth="1"/>
    <col min="1027" max="1027" width="12.85546875" style="575" customWidth="1"/>
    <col min="1028" max="1028" width="10.85546875" style="575" customWidth="1"/>
    <col min="1029" max="1029" width="8.5703125" style="575" customWidth="1"/>
    <col min="1030" max="1030" width="14.140625" style="575" customWidth="1"/>
    <col min="1031" max="1031" width="12.7109375" style="575" customWidth="1"/>
    <col min="1032" max="1032" width="119" style="575" customWidth="1"/>
    <col min="1033" max="1033" width="31.28515625" style="575" customWidth="1"/>
    <col min="1034" max="1034" width="62.28515625" style="575" customWidth="1"/>
    <col min="1035" max="1280" width="9.140625" style="575"/>
    <col min="1281" max="1281" width="10.140625" style="575" customWidth="1"/>
    <col min="1282" max="1282" width="15.140625" style="575" customWidth="1"/>
    <col min="1283" max="1283" width="12.85546875" style="575" customWidth="1"/>
    <col min="1284" max="1284" width="10.85546875" style="575" customWidth="1"/>
    <col min="1285" max="1285" width="8.5703125" style="575" customWidth="1"/>
    <col min="1286" max="1286" width="14.140625" style="575" customWidth="1"/>
    <col min="1287" max="1287" width="12.7109375" style="575" customWidth="1"/>
    <col min="1288" max="1288" width="119" style="575" customWidth="1"/>
    <col min="1289" max="1289" width="31.28515625" style="575" customWidth="1"/>
    <col min="1290" max="1290" width="62.28515625" style="575" customWidth="1"/>
    <col min="1291" max="1536" width="9.140625" style="575"/>
    <col min="1537" max="1537" width="10.140625" style="575" customWidth="1"/>
    <col min="1538" max="1538" width="15.140625" style="575" customWidth="1"/>
    <col min="1539" max="1539" width="12.85546875" style="575" customWidth="1"/>
    <col min="1540" max="1540" width="10.85546875" style="575" customWidth="1"/>
    <col min="1541" max="1541" width="8.5703125" style="575" customWidth="1"/>
    <col min="1542" max="1542" width="14.140625" style="575" customWidth="1"/>
    <col min="1543" max="1543" width="12.7109375" style="575" customWidth="1"/>
    <col min="1544" max="1544" width="119" style="575" customWidth="1"/>
    <col min="1545" max="1545" width="31.28515625" style="575" customWidth="1"/>
    <col min="1546" max="1546" width="62.28515625" style="575" customWidth="1"/>
    <col min="1547" max="1792" width="9.140625" style="575"/>
    <col min="1793" max="1793" width="10.140625" style="575" customWidth="1"/>
    <col min="1794" max="1794" width="15.140625" style="575" customWidth="1"/>
    <col min="1795" max="1795" width="12.85546875" style="575" customWidth="1"/>
    <col min="1796" max="1796" width="10.85546875" style="575" customWidth="1"/>
    <col min="1797" max="1797" width="8.5703125" style="575" customWidth="1"/>
    <col min="1798" max="1798" width="14.140625" style="575" customWidth="1"/>
    <col min="1799" max="1799" width="12.7109375" style="575" customWidth="1"/>
    <col min="1800" max="1800" width="119" style="575" customWidth="1"/>
    <col min="1801" max="1801" width="31.28515625" style="575" customWidth="1"/>
    <col min="1802" max="1802" width="62.28515625" style="575" customWidth="1"/>
    <col min="1803" max="2048" width="9.140625" style="575"/>
    <col min="2049" max="2049" width="10.140625" style="575" customWidth="1"/>
    <col min="2050" max="2050" width="15.140625" style="575" customWidth="1"/>
    <col min="2051" max="2051" width="12.85546875" style="575" customWidth="1"/>
    <col min="2052" max="2052" width="10.85546875" style="575" customWidth="1"/>
    <col min="2053" max="2053" width="8.5703125" style="575" customWidth="1"/>
    <col min="2054" max="2054" width="14.140625" style="575" customWidth="1"/>
    <col min="2055" max="2055" width="12.7109375" style="575" customWidth="1"/>
    <col min="2056" max="2056" width="119" style="575" customWidth="1"/>
    <col min="2057" max="2057" width="31.28515625" style="575" customWidth="1"/>
    <col min="2058" max="2058" width="62.28515625" style="575" customWidth="1"/>
    <col min="2059" max="2304" width="9.140625" style="575"/>
    <col min="2305" max="2305" width="10.140625" style="575" customWidth="1"/>
    <col min="2306" max="2306" width="15.140625" style="575" customWidth="1"/>
    <col min="2307" max="2307" width="12.85546875" style="575" customWidth="1"/>
    <col min="2308" max="2308" width="10.85546875" style="575" customWidth="1"/>
    <col min="2309" max="2309" width="8.5703125" style="575" customWidth="1"/>
    <col min="2310" max="2310" width="14.140625" style="575" customWidth="1"/>
    <col min="2311" max="2311" width="12.7109375" style="575" customWidth="1"/>
    <col min="2312" max="2312" width="119" style="575" customWidth="1"/>
    <col min="2313" max="2313" width="31.28515625" style="575" customWidth="1"/>
    <col min="2314" max="2314" width="62.28515625" style="575" customWidth="1"/>
    <col min="2315" max="2560" width="9.140625" style="575"/>
    <col min="2561" max="2561" width="10.140625" style="575" customWidth="1"/>
    <col min="2562" max="2562" width="15.140625" style="575" customWidth="1"/>
    <col min="2563" max="2563" width="12.85546875" style="575" customWidth="1"/>
    <col min="2564" max="2564" width="10.85546875" style="575" customWidth="1"/>
    <col min="2565" max="2565" width="8.5703125" style="575" customWidth="1"/>
    <col min="2566" max="2566" width="14.140625" style="575" customWidth="1"/>
    <col min="2567" max="2567" width="12.7109375" style="575" customWidth="1"/>
    <col min="2568" max="2568" width="119" style="575" customWidth="1"/>
    <col min="2569" max="2569" width="31.28515625" style="575" customWidth="1"/>
    <col min="2570" max="2570" width="62.28515625" style="575" customWidth="1"/>
    <col min="2571" max="2816" width="9.140625" style="575"/>
    <col min="2817" max="2817" width="10.140625" style="575" customWidth="1"/>
    <col min="2818" max="2818" width="15.140625" style="575" customWidth="1"/>
    <col min="2819" max="2819" width="12.85546875" style="575" customWidth="1"/>
    <col min="2820" max="2820" width="10.85546875" style="575" customWidth="1"/>
    <col min="2821" max="2821" width="8.5703125" style="575" customWidth="1"/>
    <col min="2822" max="2822" width="14.140625" style="575" customWidth="1"/>
    <col min="2823" max="2823" width="12.7109375" style="575" customWidth="1"/>
    <col min="2824" max="2824" width="119" style="575" customWidth="1"/>
    <col min="2825" max="2825" width="31.28515625" style="575" customWidth="1"/>
    <col min="2826" max="2826" width="62.28515625" style="575" customWidth="1"/>
    <col min="2827" max="3072" width="9.140625" style="575"/>
    <col min="3073" max="3073" width="10.140625" style="575" customWidth="1"/>
    <col min="3074" max="3074" width="15.140625" style="575" customWidth="1"/>
    <col min="3075" max="3075" width="12.85546875" style="575" customWidth="1"/>
    <col min="3076" max="3076" width="10.85546875" style="575" customWidth="1"/>
    <col min="3077" max="3077" width="8.5703125" style="575" customWidth="1"/>
    <col min="3078" max="3078" width="14.140625" style="575" customWidth="1"/>
    <col min="3079" max="3079" width="12.7109375" style="575" customWidth="1"/>
    <col min="3080" max="3080" width="119" style="575" customWidth="1"/>
    <col min="3081" max="3081" width="31.28515625" style="575" customWidth="1"/>
    <col min="3082" max="3082" width="62.28515625" style="575" customWidth="1"/>
    <col min="3083" max="3328" width="9.140625" style="575"/>
    <col min="3329" max="3329" width="10.140625" style="575" customWidth="1"/>
    <col min="3330" max="3330" width="15.140625" style="575" customWidth="1"/>
    <col min="3331" max="3331" width="12.85546875" style="575" customWidth="1"/>
    <col min="3332" max="3332" width="10.85546875" style="575" customWidth="1"/>
    <col min="3333" max="3333" width="8.5703125" style="575" customWidth="1"/>
    <col min="3334" max="3334" width="14.140625" style="575" customWidth="1"/>
    <col min="3335" max="3335" width="12.7109375" style="575" customWidth="1"/>
    <col min="3336" max="3336" width="119" style="575" customWidth="1"/>
    <col min="3337" max="3337" width="31.28515625" style="575" customWidth="1"/>
    <col min="3338" max="3338" width="62.28515625" style="575" customWidth="1"/>
    <col min="3339" max="3584" width="9.140625" style="575"/>
    <col min="3585" max="3585" width="10.140625" style="575" customWidth="1"/>
    <col min="3586" max="3586" width="15.140625" style="575" customWidth="1"/>
    <col min="3587" max="3587" width="12.85546875" style="575" customWidth="1"/>
    <col min="3588" max="3588" width="10.85546875" style="575" customWidth="1"/>
    <col min="3589" max="3589" width="8.5703125" style="575" customWidth="1"/>
    <col min="3590" max="3590" width="14.140625" style="575" customWidth="1"/>
    <col min="3591" max="3591" width="12.7109375" style="575" customWidth="1"/>
    <col min="3592" max="3592" width="119" style="575" customWidth="1"/>
    <col min="3593" max="3593" width="31.28515625" style="575" customWidth="1"/>
    <col min="3594" max="3594" width="62.28515625" style="575" customWidth="1"/>
    <col min="3595" max="3840" width="9.140625" style="575"/>
    <col min="3841" max="3841" width="10.140625" style="575" customWidth="1"/>
    <col min="3842" max="3842" width="15.140625" style="575" customWidth="1"/>
    <col min="3843" max="3843" width="12.85546875" style="575" customWidth="1"/>
    <col min="3844" max="3844" width="10.85546875" style="575" customWidth="1"/>
    <col min="3845" max="3845" width="8.5703125" style="575" customWidth="1"/>
    <col min="3846" max="3846" width="14.140625" style="575" customWidth="1"/>
    <col min="3847" max="3847" width="12.7109375" style="575" customWidth="1"/>
    <col min="3848" max="3848" width="119" style="575" customWidth="1"/>
    <col min="3849" max="3849" width="31.28515625" style="575" customWidth="1"/>
    <col min="3850" max="3850" width="62.28515625" style="575" customWidth="1"/>
    <col min="3851" max="4096" width="9.140625" style="575"/>
    <col min="4097" max="4097" width="10.140625" style="575" customWidth="1"/>
    <col min="4098" max="4098" width="15.140625" style="575" customWidth="1"/>
    <col min="4099" max="4099" width="12.85546875" style="575" customWidth="1"/>
    <col min="4100" max="4100" width="10.85546875" style="575" customWidth="1"/>
    <col min="4101" max="4101" width="8.5703125" style="575" customWidth="1"/>
    <col min="4102" max="4102" width="14.140625" style="575" customWidth="1"/>
    <col min="4103" max="4103" width="12.7109375" style="575" customWidth="1"/>
    <col min="4104" max="4104" width="119" style="575" customWidth="1"/>
    <col min="4105" max="4105" width="31.28515625" style="575" customWidth="1"/>
    <col min="4106" max="4106" width="62.28515625" style="575" customWidth="1"/>
    <col min="4107" max="4352" width="9.140625" style="575"/>
    <col min="4353" max="4353" width="10.140625" style="575" customWidth="1"/>
    <col min="4354" max="4354" width="15.140625" style="575" customWidth="1"/>
    <col min="4355" max="4355" width="12.85546875" style="575" customWidth="1"/>
    <col min="4356" max="4356" width="10.85546875" style="575" customWidth="1"/>
    <col min="4357" max="4357" width="8.5703125" style="575" customWidth="1"/>
    <col min="4358" max="4358" width="14.140625" style="575" customWidth="1"/>
    <col min="4359" max="4359" width="12.7109375" style="575" customWidth="1"/>
    <col min="4360" max="4360" width="119" style="575" customWidth="1"/>
    <col min="4361" max="4361" width="31.28515625" style="575" customWidth="1"/>
    <col min="4362" max="4362" width="62.28515625" style="575" customWidth="1"/>
    <col min="4363" max="4608" width="9.140625" style="575"/>
    <col min="4609" max="4609" width="10.140625" style="575" customWidth="1"/>
    <col min="4610" max="4610" width="15.140625" style="575" customWidth="1"/>
    <col min="4611" max="4611" width="12.85546875" style="575" customWidth="1"/>
    <col min="4612" max="4612" width="10.85546875" style="575" customWidth="1"/>
    <col min="4613" max="4613" width="8.5703125" style="575" customWidth="1"/>
    <col min="4614" max="4614" width="14.140625" style="575" customWidth="1"/>
    <col min="4615" max="4615" width="12.7109375" style="575" customWidth="1"/>
    <col min="4616" max="4616" width="119" style="575" customWidth="1"/>
    <col min="4617" max="4617" width="31.28515625" style="575" customWidth="1"/>
    <col min="4618" max="4618" width="62.28515625" style="575" customWidth="1"/>
    <col min="4619" max="4864" width="9.140625" style="575"/>
    <col min="4865" max="4865" width="10.140625" style="575" customWidth="1"/>
    <col min="4866" max="4866" width="15.140625" style="575" customWidth="1"/>
    <col min="4867" max="4867" width="12.85546875" style="575" customWidth="1"/>
    <col min="4868" max="4868" width="10.85546875" style="575" customWidth="1"/>
    <col min="4869" max="4869" width="8.5703125" style="575" customWidth="1"/>
    <col min="4870" max="4870" width="14.140625" style="575" customWidth="1"/>
    <col min="4871" max="4871" width="12.7109375" style="575" customWidth="1"/>
    <col min="4872" max="4872" width="119" style="575" customWidth="1"/>
    <col min="4873" max="4873" width="31.28515625" style="575" customWidth="1"/>
    <col min="4874" max="4874" width="62.28515625" style="575" customWidth="1"/>
    <col min="4875" max="5120" width="9.140625" style="575"/>
    <col min="5121" max="5121" width="10.140625" style="575" customWidth="1"/>
    <col min="5122" max="5122" width="15.140625" style="575" customWidth="1"/>
    <col min="5123" max="5123" width="12.85546875" style="575" customWidth="1"/>
    <col min="5124" max="5124" width="10.85546875" style="575" customWidth="1"/>
    <col min="5125" max="5125" width="8.5703125" style="575" customWidth="1"/>
    <col min="5126" max="5126" width="14.140625" style="575" customWidth="1"/>
    <col min="5127" max="5127" width="12.7109375" style="575" customWidth="1"/>
    <col min="5128" max="5128" width="119" style="575" customWidth="1"/>
    <col min="5129" max="5129" width="31.28515625" style="575" customWidth="1"/>
    <col min="5130" max="5130" width="62.28515625" style="575" customWidth="1"/>
    <col min="5131" max="5376" width="9.140625" style="575"/>
    <col min="5377" max="5377" width="10.140625" style="575" customWidth="1"/>
    <col min="5378" max="5378" width="15.140625" style="575" customWidth="1"/>
    <col min="5379" max="5379" width="12.85546875" style="575" customWidth="1"/>
    <col min="5380" max="5380" width="10.85546875" style="575" customWidth="1"/>
    <col min="5381" max="5381" width="8.5703125" style="575" customWidth="1"/>
    <col min="5382" max="5382" width="14.140625" style="575" customWidth="1"/>
    <col min="5383" max="5383" width="12.7109375" style="575" customWidth="1"/>
    <col min="5384" max="5384" width="119" style="575" customWidth="1"/>
    <col min="5385" max="5385" width="31.28515625" style="575" customWidth="1"/>
    <col min="5386" max="5386" width="62.28515625" style="575" customWidth="1"/>
    <col min="5387" max="5632" width="9.140625" style="575"/>
    <col min="5633" max="5633" width="10.140625" style="575" customWidth="1"/>
    <col min="5634" max="5634" width="15.140625" style="575" customWidth="1"/>
    <col min="5635" max="5635" width="12.85546875" style="575" customWidth="1"/>
    <col min="5636" max="5636" width="10.85546875" style="575" customWidth="1"/>
    <col min="5637" max="5637" width="8.5703125" style="575" customWidth="1"/>
    <col min="5638" max="5638" width="14.140625" style="575" customWidth="1"/>
    <col min="5639" max="5639" width="12.7109375" style="575" customWidth="1"/>
    <col min="5640" max="5640" width="119" style="575" customWidth="1"/>
    <col min="5641" max="5641" width="31.28515625" style="575" customWidth="1"/>
    <col min="5642" max="5642" width="62.28515625" style="575" customWidth="1"/>
    <col min="5643" max="5888" width="9.140625" style="575"/>
    <col min="5889" max="5889" width="10.140625" style="575" customWidth="1"/>
    <col min="5890" max="5890" width="15.140625" style="575" customWidth="1"/>
    <col min="5891" max="5891" width="12.85546875" style="575" customWidth="1"/>
    <col min="5892" max="5892" width="10.85546875" style="575" customWidth="1"/>
    <col min="5893" max="5893" width="8.5703125" style="575" customWidth="1"/>
    <col min="5894" max="5894" width="14.140625" style="575" customWidth="1"/>
    <col min="5895" max="5895" width="12.7109375" style="575" customWidth="1"/>
    <col min="5896" max="5896" width="119" style="575" customWidth="1"/>
    <col min="5897" max="5897" width="31.28515625" style="575" customWidth="1"/>
    <col min="5898" max="5898" width="62.28515625" style="575" customWidth="1"/>
    <col min="5899" max="6144" width="9.140625" style="575"/>
    <col min="6145" max="6145" width="10.140625" style="575" customWidth="1"/>
    <col min="6146" max="6146" width="15.140625" style="575" customWidth="1"/>
    <col min="6147" max="6147" width="12.85546875" style="575" customWidth="1"/>
    <col min="6148" max="6148" width="10.85546875" style="575" customWidth="1"/>
    <col min="6149" max="6149" width="8.5703125" style="575" customWidth="1"/>
    <col min="6150" max="6150" width="14.140625" style="575" customWidth="1"/>
    <col min="6151" max="6151" width="12.7109375" style="575" customWidth="1"/>
    <col min="6152" max="6152" width="119" style="575" customWidth="1"/>
    <col min="6153" max="6153" width="31.28515625" style="575" customWidth="1"/>
    <col min="6154" max="6154" width="62.28515625" style="575" customWidth="1"/>
    <col min="6155" max="6400" width="9.140625" style="575"/>
    <col min="6401" max="6401" width="10.140625" style="575" customWidth="1"/>
    <col min="6402" max="6402" width="15.140625" style="575" customWidth="1"/>
    <col min="6403" max="6403" width="12.85546875" style="575" customWidth="1"/>
    <col min="6404" max="6404" width="10.85546875" style="575" customWidth="1"/>
    <col min="6405" max="6405" width="8.5703125" style="575" customWidth="1"/>
    <col min="6406" max="6406" width="14.140625" style="575" customWidth="1"/>
    <col min="6407" max="6407" width="12.7109375" style="575" customWidth="1"/>
    <col min="6408" max="6408" width="119" style="575" customWidth="1"/>
    <col min="6409" max="6409" width="31.28515625" style="575" customWidth="1"/>
    <col min="6410" max="6410" width="62.28515625" style="575" customWidth="1"/>
    <col min="6411" max="6656" width="9.140625" style="575"/>
    <col min="6657" max="6657" width="10.140625" style="575" customWidth="1"/>
    <col min="6658" max="6658" width="15.140625" style="575" customWidth="1"/>
    <col min="6659" max="6659" width="12.85546875" style="575" customWidth="1"/>
    <col min="6660" max="6660" width="10.85546875" style="575" customWidth="1"/>
    <col min="6661" max="6661" width="8.5703125" style="575" customWidth="1"/>
    <col min="6662" max="6662" width="14.140625" style="575" customWidth="1"/>
    <col min="6663" max="6663" width="12.7109375" style="575" customWidth="1"/>
    <col min="6664" max="6664" width="119" style="575" customWidth="1"/>
    <col min="6665" max="6665" width="31.28515625" style="575" customWidth="1"/>
    <col min="6666" max="6666" width="62.28515625" style="575" customWidth="1"/>
    <col min="6667" max="6912" width="9.140625" style="575"/>
    <col min="6913" max="6913" width="10.140625" style="575" customWidth="1"/>
    <col min="6914" max="6914" width="15.140625" style="575" customWidth="1"/>
    <col min="6915" max="6915" width="12.85546875" style="575" customWidth="1"/>
    <col min="6916" max="6916" width="10.85546875" style="575" customWidth="1"/>
    <col min="6917" max="6917" width="8.5703125" style="575" customWidth="1"/>
    <col min="6918" max="6918" width="14.140625" style="575" customWidth="1"/>
    <col min="6919" max="6919" width="12.7109375" style="575" customWidth="1"/>
    <col min="6920" max="6920" width="119" style="575" customWidth="1"/>
    <col min="6921" max="6921" width="31.28515625" style="575" customWidth="1"/>
    <col min="6922" max="6922" width="62.28515625" style="575" customWidth="1"/>
    <col min="6923" max="7168" width="9.140625" style="575"/>
    <col min="7169" max="7169" width="10.140625" style="575" customWidth="1"/>
    <col min="7170" max="7170" width="15.140625" style="575" customWidth="1"/>
    <col min="7171" max="7171" width="12.85546875" style="575" customWidth="1"/>
    <col min="7172" max="7172" width="10.85546875" style="575" customWidth="1"/>
    <col min="7173" max="7173" width="8.5703125" style="575" customWidth="1"/>
    <col min="7174" max="7174" width="14.140625" style="575" customWidth="1"/>
    <col min="7175" max="7175" width="12.7109375" style="575" customWidth="1"/>
    <col min="7176" max="7176" width="119" style="575" customWidth="1"/>
    <col min="7177" max="7177" width="31.28515625" style="575" customWidth="1"/>
    <col min="7178" max="7178" width="62.28515625" style="575" customWidth="1"/>
    <col min="7179" max="7424" width="9.140625" style="575"/>
    <col min="7425" max="7425" width="10.140625" style="575" customWidth="1"/>
    <col min="7426" max="7426" width="15.140625" style="575" customWidth="1"/>
    <col min="7427" max="7427" width="12.85546875" style="575" customWidth="1"/>
    <col min="7428" max="7428" width="10.85546875" style="575" customWidth="1"/>
    <col min="7429" max="7429" width="8.5703125" style="575" customWidth="1"/>
    <col min="7430" max="7430" width="14.140625" style="575" customWidth="1"/>
    <col min="7431" max="7431" width="12.7109375" style="575" customWidth="1"/>
    <col min="7432" max="7432" width="119" style="575" customWidth="1"/>
    <col min="7433" max="7433" width="31.28515625" style="575" customWidth="1"/>
    <col min="7434" max="7434" width="62.28515625" style="575" customWidth="1"/>
    <col min="7435" max="7680" width="9.140625" style="575"/>
    <col min="7681" max="7681" width="10.140625" style="575" customWidth="1"/>
    <col min="7682" max="7682" width="15.140625" style="575" customWidth="1"/>
    <col min="7683" max="7683" width="12.85546875" style="575" customWidth="1"/>
    <col min="7684" max="7684" width="10.85546875" style="575" customWidth="1"/>
    <col min="7685" max="7685" width="8.5703125" style="575" customWidth="1"/>
    <col min="7686" max="7686" width="14.140625" style="575" customWidth="1"/>
    <col min="7687" max="7687" width="12.7109375" style="575" customWidth="1"/>
    <col min="7688" max="7688" width="119" style="575" customWidth="1"/>
    <col min="7689" max="7689" width="31.28515625" style="575" customWidth="1"/>
    <col min="7690" max="7690" width="62.28515625" style="575" customWidth="1"/>
    <col min="7691" max="7936" width="9.140625" style="575"/>
    <col min="7937" max="7937" width="10.140625" style="575" customWidth="1"/>
    <col min="7938" max="7938" width="15.140625" style="575" customWidth="1"/>
    <col min="7939" max="7939" width="12.85546875" style="575" customWidth="1"/>
    <col min="7940" max="7940" width="10.85546875" style="575" customWidth="1"/>
    <col min="7941" max="7941" width="8.5703125" style="575" customWidth="1"/>
    <col min="7942" max="7942" width="14.140625" style="575" customWidth="1"/>
    <col min="7943" max="7943" width="12.7109375" style="575" customWidth="1"/>
    <col min="7944" max="7944" width="119" style="575" customWidth="1"/>
    <col min="7945" max="7945" width="31.28515625" style="575" customWidth="1"/>
    <col min="7946" max="7946" width="62.28515625" style="575" customWidth="1"/>
    <col min="7947" max="8192" width="9.140625" style="575"/>
    <col min="8193" max="8193" width="10.140625" style="575" customWidth="1"/>
    <col min="8194" max="8194" width="15.140625" style="575" customWidth="1"/>
    <col min="8195" max="8195" width="12.85546875" style="575" customWidth="1"/>
    <col min="8196" max="8196" width="10.85546875" style="575" customWidth="1"/>
    <col min="8197" max="8197" width="8.5703125" style="575" customWidth="1"/>
    <col min="8198" max="8198" width="14.140625" style="575" customWidth="1"/>
    <col min="8199" max="8199" width="12.7109375" style="575" customWidth="1"/>
    <col min="8200" max="8200" width="119" style="575" customWidth="1"/>
    <col min="8201" max="8201" width="31.28515625" style="575" customWidth="1"/>
    <col min="8202" max="8202" width="62.28515625" style="575" customWidth="1"/>
    <col min="8203" max="8448" width="9.140625" style="575"/>
    <col min="8449" max="8449" width="10.140625" style="575" customWidth="1"/>
    <col min="8450" max="8450" width="15.140625" style="575" customWidth="1"/>
    <col min="8451" max="8451" width="12.85546875" style="575" customWidth="1"/>
    <col min="8452" max="8452" width="10.85546875" style="575" customWidth="1"/>
    <col min="8453" max="8453" width="8.5703125" style="575" customWidth="1"/>
    <col min="8454" max="8454" width="14.140625" style="575" customWidth="1"/>
    <col min="8455" max="8455" width="12.7109375" style="575" customWidth="1"/>
    <col min="8456" max="8456" width="119" style="575" customWidth="1"/>
    <col min="8457" max="8457" width="31.28515625" style="575" customWidth="1"/>
    <col min="8458" max="8458" width="62.28515625" style="575" customWidth="1"/>
    <col min="8459" max="8704" width="9.140625" style="575"/>
    <col min="8705" max="8705" width="10.140625" style="575" customWidth="1"/>
    <col min="8706" max="8706" width="15.140625" style="575" customWidth="1"/>
    <col min="8707" max="8707" width="12.85546875" style="575" customWidth="1"/>
    <col min="8708" max="8708" width="10.85546875" style="575" customWidth="1"/>
    <col min="8709" max="8709" width="8.5703125" style="575" customWidth="1"/>
    <col min="8710" max="8710" width="14.140625" style="575" customWidth="1"/>
    <col min="8711" max="8711" width="12.7109375" style="575" customWidth="1"/>
    <col min="8712" max="8712" width="119" style="575" customWidth="1"/>
    <col min="8713" max="8713" width="31.28515625" style="575" customWidth="1"/>
    <col min="8714" max="8714" width="62.28515625" style="575" customWidth="1"/>
    <col min="8715" max="8960" width="9.140625" style="575"/>
    <col min="8961" max="8961" width="10.140625" style="575" customWidth="1"/>
    <col min="8962" max="8962" width="15.140625" style="575" customWidth="1"/>
    <col min="8963" max="8963" width="12.85546875" style="575" customWidth="1"/>
    <col min="8964" max="8964" width="10.85546875" style="575" customWidth="1"/>
    <col min="8965" max="8965" width="8.5703125" style="575" customWidth="1"/>
    <col min="8966" max="8966" width="14.140625" style="575" customWidth="1"/>
    <col min="8967" max="8967" width="12.7109375" style="575" customWidth="1"/>
    <col min="8968" max="8968" width="119" style="575" customWidth="1"/>
    <col min="8969" max="8969" width="31.28515625" style="575" customWidth="1"/>
    <col min="8970" max="8970" width="62.28515625" style="575" customWidth="1"/>
    <col min="8971" max="9216" width="9.140625" style="575"/>
    <col min="9217" max="9217" width="10.140625" style="575" customWidth="1"/>
    <col min="9218" max="9218" width="15.140625" style="575" customWidth="1"/>
    <col min="9219" max="9219" width="12.85546875" style="575" customWidth="1"/>
    <col min="9220" max="9220" width="10.85546875" style="575" customWidth="1"/>
    <col min="9221" max="9221" width="8.5703125" style="575" customWidth="1"/>
    <col min="9222" max="9222" width="14.140625" style="575" customWidth="1"/>
    <col min="9223" max="9223" width="12.7109375" style="575" customWidth="1"/>
    <col min="9224" max="9224" width="119" style="575" customWidth="1"/>
    <col min="9225" max="9225" width="31.28515625" style="575" customWidth="1"/>
    <col min="9226" max="9226" width="62.28515625" style="575" customWidth="1"/>
    <col min="9227" max="9472" width="9.140625" style="575"/>
    <col min="9473" max="9473" width="10.140625" style="575" customWidth="1"/>
    <col min="9474" max="9474" width="15.140625" style="575" customWidth="1"/>
    <col min="9475" max="9475" width="12.85546875" style="575" customWidth="1"/>
    <col min="9476" max="9476" width="10.85546875" style="575" customWidth="1"/>
    <col min="9477" max="9477" width="8.5703125" style="575" customWidth="1"/>
    <col min="9478" max="9478" width="14.140625" style="575" customWidth="1"/>
    <col min="9479" max="9479" width="12.7109375" style="575" customWidth="1"/>
    <col min="9480" max="9480" width="119" style="575" customWidth="1"/>
    <col min="9481" max="9481" width="31.28515625" style="575" customWidth="1"/>
    <col min="9482" max="9482" width="62.28515625" style="575" customWidth="1"/>
    <col min="9483" max="9728" width="9.140625" style="575"/>
    <col min="9729" max="9729" width="10.140625" style="575" customWidth="1"/>
    <col min="9730" max="9730" width="15.140625" style="575" customWidth="1"/>
    <col min="9731" max="9731" width="12.85546875" style="575" customWidth="1"/>
    <col min="9732" max="9732" width="10.85546875" style="575" customWidth="1"/>
    <col min="9733" max="9733" width="8.5703125" style="575" customWidth="1"/>
    <col min="9734" max="9734" width="14.140625" style="575" customWidth="1"/>
    <col min="9735" max="9735" width="12.7109375" style="575" customWidth="1"/>
    <col min="9736" max="9736" width="119" style="575" customWidth="1"/>
    <col min="9737" max="9737" width="31.28515625" style="575" customWidth="1"/>
    <col min="9738" max="9738" width="62.28515625" style="575" customWidth="1"/>
    <col min="9739" max="9984" width="9.140625" style="575"/>
    <col min="9985" max="9985" width="10.140625" style="575" customWidth="1"/>
    <col min="9986" max="9986" width="15.140625" style="575" customWidth="1"/>
    <col min="9987" max="9987" width="12.85546875" style="575" customWidth="1"/>
    <col min="9988" max="9988" width="10.85546875" style="575" customWidth="1"/>
    <col min="9989" max="9989" width="8.5703125" style="575" customWidth="1"/>
    <col min="9990" max="9990" width="14.140625" style="575" customWidth="1"/>
    <col min="9991" max="9991" width="12.7109375" style="575" customWidth="1"/>
    <col min="9992" max="9992" width="119" style="575" customWidth="1"/>
    <col min="9993" max="9993" width="31.28515625" style="575" customWidth="1"/>
    <col min="9994" max="9994" width="62.28515625" style="575" customWidth="1"/>
    <col min="9995" max="10240" width="9.140625" style="575"/>
    <col min="10241" max="10241" width="10.140625" style="575" customWidth="1"/>
    <col min="10242" max="10242" width="15.140625" style="575" customWidth="1"/>
    <col min="10243" max="10243" width="12.85546875" style="575" customWidth="1"/>
    <col min="10244" max="10244" width="10.85546875" style="575" customWidth="1"/>
    <col min="10245" max="10245" width="8.5703125" style="575" customWidth="1"/>
    <col min="10246" max="10246" width="14.140625" style="575" customWidth="1"/>
    <col min="10247" max="10247" width="12.7109375" style="575" customWidth="1"/>
    <col min="10248" max="10248" width="119" style="575" customWidth="1"/>
    <col min="10249" max="10249" width="31.28515625" style="575" customWidth="1"/>
    <col min="10250" max="10250" width="62.28515625" style="575" customWidth="1"/>
    <col min="10251" max="10496" width="9.140625" style="575"/>
    <col min="10497" max="10497" width="10.140625" style="575" customWidth="1"/>
    <col min="10498" max="10498" width="15.140625" style="575" customWidth="1"/>
    <col min="10499" max="10499" width="12.85546875" style="575" customWidth="1"/>
    <col min="10500" max="10500" width="10.85546875" style="575" customWidth="1"/>
    <col min="10501" max="10501" width="8.5703125" style="575" customWidth="1"/>
    <col min="10502" max="10502" width="14.140625" style="575" customWidth="1"/>
    <col min="10503" max="10503" width="12.7109375" style="575" customWidth="1"/>
    <col min="10504" max="10504" width="119" style="575" customWidth="1"/>
    <col min="10505" max="10505" width="31.28515625" style="575" customWidth="1"/>
    <col min="10506" max="10506" width="62.28515625" style="575" customWidth="1"/>
    <col min="10507" max="10752" width="9.140625" style="575"/>
    <col min="10753" max="10753" width="10.140625" style="575" customWidth="1"/>
    <col min="10754" max="10754" width="15.140625" style="575" customWidth="1"/>
    <col min="10755" max="10755" width="12.85546875" style="575" customWidth="1"/>
    <col min="10756" max="10756" width="10.85546875" style="575" customWidth="1"/>
    <col min="10757" max="10757" width="8.5703125" style="575" customWidth="1"/>
    <col min="10758" max="10758" width="14.140625" style="575" customWidth="1"/>
    <col min="10759" max="10759" width="12.7109375" style="575" customWidth="1"/>
    <col min="10760" max="10760" width="119" style="575" customWidth="1"/>
    <col min="10761" max="10761" width="31.28515625" style="575" customWidth="1"/>
    <col min="10762" max="10762" width="62.28515625" style="575" customWidth="1"/>
    <col min="10763" max="11008" width="9.140625" style="575"/>
    <col min="11009" max="11009" width="10.140625" style="575" customWidth="1"/>
    <col min="11010" max="11010" width="15.140625" style="575" customWidth="1"/>
    <col min="11011" max="11011" width="12.85546875" style="575" customWidth="1"/>
    <col min="11012" max="11012" width="10.85546875" style="575" customWidth="1"/>
    <col min="11013" max="11013" width="8.5703125" style="575" customWidth="1"/>
    <col min="11014" max="11014" width="14.140625" style="575" customWidth="1"/>
    <col min="11015" max="11015" width="12.7109375" style="575" customWidth="1"/>
    <col min="11016" max="11016" width="119" style="575" customWidth="1"/>
    <col min="11017" max="11017" width="31.28515625" style="575" customWidth="1"/>
    <col min="11018" max="11018" width="62.28515625" style="575" customWidth="1"/>
    <col min="11019" max="11264" width="9.140625" style="575"/>
    <col min="11265" max="11265" width="10.140625" style="575" customWidth="1"/>
    <col min="11266" max="11266" width="15.140625" style="575" customWidth="1"/>
    <col min="11267" max="11267" width="12.85546875" style="575" customWidth="1"/>
    <col min="11268" max="11268" width="10.85546875" style="575" customWidth="1"/>
    <col min="11269" max="11269" width="8.5703125" style="575" customWidth="1"/>
    <col min="11270" max="11270" width="14.140625" style="575" customWidth="1"/>
    <col min="11271" max="11271" width="12.7109375" style="575" customWidth="1"/>
    <col min="11272" max="11272" width="119" style="575" customWidth="1"/>
    <col min="11273" max="11273" width="31.28515625" style="575" customWidth="1"/>
    <col min="11274" max="11274" width="62.28515625" style="575" customWidth="1"/>
    <col min="11275" max="11520" width="9.140625" style="575"/>
    <col min="11521" max="11521" width="10.140625" style="575" customWidth="1"/>
    <col min="11522" max="11522" width="15.140625" style="575" customWidth="1"/>
    <col min="11523" max="11523" width="12.85546875" style="575" customWidth="1"/>
    <col min="11524" max="11524" width="10.85546875" style="575" customWidth="1"/>
    <col min="11525" max="11525" width="8.5703125" style="575" customWidth="1"/>
    <col min="11526" max="11526" width="14.140625" style="575" customWidth="1"/>
    <col min="11527" max="11527" width="12.7109375" style="575" customWidth="1"/>
    <col min="11528" max="11528" width="119" style="575" customWidth="1"/>
    <col min="11529" max="11529" width="31.28515625" style="575" customWidth="1"/>
    <col min="11530" max="11530" width="62.28515625" style="575" customWidth="1"/>
    <col min="11531" max="11776" width="9.140625" style="575"/>
    <col min="11777" max="11777" width="10.140625" style="575" customWidth="1"/>
    <col min="11778" max="11778" width="15.140625" style="575" customWidth="1"/>
    <col min="11779" max="11779" width="12.85546875" style="575" customWidth="1"/>
    <col min="11780" max="11780" width="10.85546875" style="575" customWidth="1"/>
    <col min="11781" max="11781" width="8.5703125" style="575" customWidth="1"/>
    <col min="11782" max="11782" width="14.140625" style="575" customWidth="1"/>
    <col min="11783" max="11783" width="12.7109375" style="575" customWidth="1"/>
    <col min="11784" max="11784" width="119" style="575" customWidth="1"/>
    <col min="11785" max="11785" width="31.28515625" style="575" customWidth="1"/>
    <col min="11786" max="11786" width="62.28515625" style="575" customWidth="1"/>
    <col min="11787" max="12032" width="9.140625" style="575"/>
    <col min="12033" max="12033" width="10.140625" style="575" customWidth="1"/>
    <col min="12034" max="12034" width="15.140625" style="575" customWidth="1"/>
    <col min="12035" max="12035" width="12.85546875" style="575" customWidth="1"/>
    <col min="12036" max="12036" width="10.85546875" style="575" customWidth="1"/>
    <col min="12037" max="12037" width="8.5703125" style="575" customWidth="1"/>
    <col min="12038" max="12038" width="14.140625" style="575" customWidth="1"/>
    <col min="12039" max="12039" width="12.7109375" style="575" customWidth="1"/>
    <col min="12040" max="12040" width="119" style="575" customWidth="1"/>
    <col min="12041" max="12041" width="31.28515625" style="575" customWidth="1"/>
    <col min="12042" max="12042" width="62.28515625" style="575" customWidth="1"/>
    <col min="12043" max="12288" width="9.140625" style="575"/>
    <col min="12289" max="12289" width="10.140625" style="575" customWidth="1"/>
    <col min="12290" max="12290" width="15.140625" style="575" customWidth="1"/>
    <col min="12291" max="12291" width="12.85546875" style="575" customWidth="1"/>
    <col min="12292" max="12292" width="10.85546875" style="575" customWidth="1"/>
    <col min="12293" max="12293" width="8.5703125" style="575" customWidth="1"/>
    <col min="12294" max="12294" width="14.140625" style="575" customWidth="1"/>
    <col min="12295" max="12295" width="12.7109375" style="575" customWidth="1"/>
    <col min="12296" max="12296" width="119" style="575" customWidth="1"/>
    <col min="12297" max="12297" width="31.28515625" style="575" customWidth="1"/>
    <col min="12298" max="12298" width="62.28515625" style="575" customWidth="1"/>
    <col min="12299" max="12544" width="9.140625" style="575"/>
    <col min="12545" max="12545" width="10.140625" style="575" customWidth="1"/>
    <col min="12546" max="12546" width="15.140625" style="575" customWidth="1"/>
    <col min="12547" max="12547" width="12.85546875" style="575" customWidth="1"/>
    <col min="12548" max="12548" width="10.85546875" style="575" customWidth="1"/>
    <col min="12549" max="12549" width="8.5703125" style="575" customWidth="1"/>
    <col min="12550" max="12550" width="14.140625" style="575" customWidth="1"/>
    <col min="12551" max="12551" width="12.7109375" style="575" customWidth="1"/>
    <col min="12552" max="12552" width="119" style="575" customWidth="1"/>
    <col min="12553" max="12553" width="31.28515625" style="575" customWidth="1"/>
    <col min="12554" max="12554" width="62.28515625" style="575" customWidth="1"/>
    <col min="12555" max="12800" width="9.140625" style="575"/>
    <col min="12801" max="12801" width="10.140625" style="575" customWidth="1"/>
    <col min="12802" max="12802" width="15.140625" style="575" customWidth="1"/>
    <col min="12803" max="12803" width="12.85546875" style="575" customWidth="1"/>
    <col min="12804" max="12804" width="10.85546875" style="575" customWidth="1"/>
    <col min="12805" max="12805" width="8.5703125" style="575" customWidth="1"/>
    <col min="12806" max="12806" width="14.140625" style="575" customWidth="1"/>
    <col min="12807" max="12807" width="12.7109375" style="575" customWidth="1"/>
    <col min="12808" max="12808" width="119" style="575" customWidth="1"/>
    <col min="12809" max="12809" width="31.28515625" style="575" customWidth="1"/>
    <col min="12810" max="12810" width="62.28515625" style="575" customWidth="1"/>
    <col min="12811" max="13056" width="9.140625" style="575"/>
    <col min="13057" max="13057" width="10.140625" style="575" customWidth="1"/>
    <col min="13058" max="13058" width="15.140625" style="575" customWidth="1"/>
    <col min="13059" max="13059" width="12.85546875" style="575" customWidth="1"/>
    <col min="13060" max="13060" width="10.85546875" style="575" customWidth="1"/>
    <col min="13061" max="13061" width="8.5703125" style="575" customWidth="1"/>
    <col min="13062" max="13062" width="14.140625" style="575" customWidth="1"/>
    <col min="13063" max="13063" width="12.7109375" style="575" customWidth="1"/>
    <col min="13064" max="13064" width="119" style="575" customWidth="1"/>
    <col min="13065" max="13065" width="31.28515625" style="575" customWidth="1"/>
    <col min="13066" max="13066" width="62.28515625" style="575" customWidth="1"/>
    <col min="13067" max="13312" width="9.140625" style="575"/>
    <col min="13313" max="13313" width="10.140625" style="575" customWidth="1"/>
    <col min="13314" max="13314" width="15.140625" style="575" customWidth="1"/>
    <col min="13315" max="13315" width="12.85546875" style="575" customWidth="1"/>
    <col min="13316" max="13316" width="10.85546875" style="575" customWidth="1"/>
    <col min="13317" max="13317" width="8.5703125" style="575" customWidth="1"/>
    <col min="13318" max="13318" width="14.140625" style="575" customWidth="1"/>
    <col min="13319" max="13319" width="12.7109375" style="575" customWidth="1"/>
    <col min="13320" max="13320" width="119" style="575" customWidth="1"/>
    <col min="13321" max="13321" width="31.28515625" style="575" customWidth="1"/>
    <col min="13322" max="13322" width="62.28515625" style="575" customWidth="1"/>
    <col min="13323" max="13568" width="9.140625" style="575"/>
    <col min="13569" max="13569" width="10.140625" style="575" customWidth="1"/>
    <col min="13570" max="13570" width="15.140625" style="575" customWidth="1"/>
    <col min="13571" max="13571" width="12.85546875" style="575" customWidth="1"/>
    <col min="13572" max="13572" width="10.85546875" style="575" customWidth="1"/>
    <col min="13573" max="13573" width="8.5703125" style="575" customWidth="1"/>
    <col min="13574" max="13574" width="14.140625" style="575" customWidth="1"/>
    <col min="13575" max="13575" width="12.7109375" style="575" customWidth="1"/>
    <col min="13576" max="13576" width="119" style="575" customWidth="1"/>
    <col min="13577" max="13577" width="31.28515625" style="575" customWidth="1"/>
    <col min="13578" max="13578" width="62.28515625" style="575" customWidth="1"/>
    <col min="13579" max="13824" width="9.140625" style="575"/>
    <col min="13825" max="13825" width="10.140625" style="575" customWidth="1"/>
    <col min="13826" max="13826" width="15.140625" style="575" customWidth="1"/>
    <col min="13827" max="13827" width="12.85546875" style="575" customWidth="1"/>
    <col min="13828" max="13828" width="10.85546875" style="575" customWidth="1"/>
    <col min="13829" max="13829" width="8.5703125" style="575" customWidth="1"/>
    <col min="13830" max="13830" width="14.140625" style="575" customWidth="1"/>
    <col min="13831" max="13831" width="12.7109375" style="575" customWidth="1"/>
    <col min="13832" max="13832" width="119" style="575" customWidth="1"/>
    <col min="13833" max="13833" width="31.28515625" style="575" customWidth="1"/>
    <col min="13834" max="13834" width="62.28515625" style="575" customWidth="1"/>
    <col min="13835" max="14080" width="9.140625" style="575"/>
    <col min="14081" max="14081" width="10.140625" style="575" customWidth="1"/>
    <col min="14082" max="14082" width="15.140625" style="575" customWidth="1"/>
    <col min="14083" max="14083" width="12.85546875" style="575" customWidth="1"/>
    <col min="14084" max="14084" width="10.85546875" style="575" customWidth="1"/>
    <col min="14085" max="14085" width="8.5703125" style="575" customWidth="1"/>
    <col min="14086" max="14086" width="14.140625" style="575" customWidth="1"/>
    <col min="14087" max="14087" width="12.7109375" style="575" customWidth="1"/>
    <col min="14088" max="14088" width="119" style="575" customWidth="1"/>
    <col min="14089" max="14089" width="31.28515625" style="575" customWidth="1"/>
    <col min="14090" max="14090" width="62.28515625" style="575" customWidth="1"/>
    <col min="14091" max="14336" width="9.140625" style="575"/>
    <col min="14337" max="14337" width="10.140625" style="575" customWidth="1"/>
    <col min="14338" max="14338" width="15.140625" style="575" customWidth="1"/>
    <col min="14339" max="14339" width="12.85546875" style="575" customWidth="1"/>
    <col min="14340" max="14340" width="10.85546875" style="575" customWidth="1"/>
    <col min="14341" max="14341" width="8.5703125" style="575" customWidth="1"/>
    <col min="14342" max="14342" width="14.140625" style="575" customWidth="1"/>
    <col min="14343" max="14343" width="12.7109375" style="575" customWidth="1"/>
    <col min="14344" max="14344" width="119" style="575" customWidth="1"/>
    <col min="14345" max="14345" width="31.28515625" style="575" customWidth="1"/>
    <col min="14346" max="14346" width="62.28515625" style="575" customWidth="1"/>
    <col min="14347" max="14592" width="9.140625" style="575"/>
    <col min="14593" max="14593" width="10.140625" style="575" customWidth="1"/>
    <col min="14594" max="14594" width="15.140625" style="575" customWidth="1"/>
    <col min="14595" max="14595" width="12.85546875" style="575" customWidth="1"/>
    <col min="14596" max="14596" width="10.85546875" style="575" customWidth="1"/>
    <col min="14597" max="14597" width="8.5703125" style="575" customWidth="1"/>
    <col min="14598" max="14598" width="14.140625" style="575" customWidth="1"/>
    <col min="14599" max="14599" width="12.7109375" style="575" customWidth="1"/>
    <col min="14600" max="14600" width="119" style="575" customWidth="1"/>
    <col min="14601" max="14601" width="31.28515625" style="575" customWidth="1"/>
    <col min="14602" max="14602" width="62.28515625" style="575" customWidth="1"/>
    <col min="14603" max="14848" width="9.140625" style="575"/>
    <col min="14849" max="14849" width="10.140625" style="575" customWidth="1"/>
    <col min="14850" max="14850" width="15.140625" style="575" customWidth="1"/>
    <col min="14851" max="14851" width="12.85546875" style="575" customWidth="1"/>
    <col min="14852" max="14852" width="10.85546875" style="575" customWidth="1"/>
    <col min="14853" max="14853" width="8.5703125" style="575" customWidth="1"/>
    <col min="14854" max="14854" width="14.140625" style="575" customWidth="1"/>
    <col min="14855" max="14855" width="12.7109375" style="575" customWidth="1"/>
    <col min="14856" max="14856" width="119" style="575" customWidth="1"/>
    <col min="14857" max="14857" width="31.28515625" style="575" customWidth="1"/>
    <col min="14858" max="14858" width="62.28515625" style="575" customWidth="1"/>
    <col min="14859" max="15104" width="9.140625" style="575"/>
    <col min="15105" max="15105" width="10.140625" style="575" customWidth="1"/>
    <col min="15106" max="15106" width="15.140625" style="575" customWidth="1"/>
    <col min="15107" max="15107" width="12.85546875" style="575" customWidth="1"/>
    <col min="15108" max="15108" width="10.85546875" style="575" customWidth="1"/>
    <col min="15109" max="15109" width="8.5703125" style="575" customWidth="1"/>
    <col min="15110" max="15110" width="14.140625" style="575" customWidth="1"/>
    <col min="15111" max="15111" width="12.7109375" style="575" customWidth="1"/>
    <col min="15112" max="15112" width="119" style="575" customWidth="1"/>
    <col min="15113" max="15113" width="31.28515625" style="575" customWidth="1"/>
    <col min="15114" max="15114" width="62.28515625" style="575" customWidth="1"/>
    <col min="15115" max="15360" width="9.140625" style="575"/>
    <col min="15361" max="15361" width="10.140625" style="575" customWidth="1"/>
    <col min="15362" max="15362" width="15.140625" style="575" customWidth="1"/>
    <col min="15363" max="15363" width="12.85546875" style="575" customWidth="1"/>
    <col min="15364" max="15364" width="10.85546875" style="575" customWidth="1"/>
    <col min="15365" max="15365" width="8.5703125" style="575" customWidth="1"/>
    <col min="15366" max="15366" width="14.140625" style="575" customWidth="1"/>
    <col min="15367" max="15367" width="12.7109375" style="575" customWidth="1"/>
    <col min="15368" max="15368" width="119" style="575" customWidth="1"/>
    <col min="15369" max="15369" width="31.28515625" style="575" customWidth="1"/>
    <col min="15370" max="15370" width="62.28515625" style="575" customWidth="1"/>
    <col min="15371" max="15616" width="9.140625" style="575"/>
    <col min="15617" max="15617" width="10.140625" style="575" customWidth="1"/>
    <col min="15618" max="15618" width="15.140625" style="575" customWidth="1"/>
    <col min="15619" max="15619" width="12.85546875" style="575" customWidth="1"/>
    <col min="15620" max="15620" width="10.85546875" style="575" customWidth="1"/>
    <col min="15621" max="15621" width="8.5703125" style="575" customWidth="1"/>
    <col min="15622" max="15622" width="14.140625" style="575" customWidth="1"/>
    <col min="15623" max="15623" width="12.7109375" style="575" customWidth="1"/>
    <col min="15624" max="15624" width="119" style="575" customWidth="1"/>
    <col min="15625" max="15625" width="31.28515625" style="575" customWidth="1"/>
    <col min="15626" max="15626" width="62.28515625" style="575" customWidth="1"/>
    <col min="15627" max="15872" width="9.140625" style="575"/>
    <col min="15873" max="15873" width="10.140625" style="575" customWidth="1"/>
    <col min="15874" max="15874" width="15.140625" style="575" customWidth="1"/>
    <col min="15875" max="15875" width="12.85546875" style="575" customWidth="1"/>
    <col min="15876" max="15876" width="10.85546875" style="575" customWidth="1"/>
    <col min="15877" max="15877" width="8.5703125" style="575" customWidth="1"/>
    <col min="15878" max="15878" width="14.140625" style="575" customWidth="1"/>
    <col min="15879" max="15879" width="12.7109375" style="575" customWidth="1"/>
    <col min="15880" max="15880" width="119" style="575" customWidth="1"/>
    <col min="15881" max="15881" width="31.28515625" style="575" customWidth="1"/>
    <col min="15882" max="15882" width="62.28515625" style="575" customWidth="1"/>
    <col min="15883" max="16128" width="9.140625" style="575"/>
    <col min="16129" max="16129" width="10.140625" style="575" customWidth="1"/>
    <col min="16130" max="16130" width="15.140625" style="575" customWidth="1"/>
    <col min="16131" max="16131" width="12.85546875" style="575" customWidth="1"/>
    <col min="16132" max="16132" width="10.85546875" style="575" customWidth="1"/>
    <col min="16133" max="16133" width="8.5703125" style="575" customWidth="1"/>
    <col min="16134" max="16134" width="14.140625" style="575" customWidth="1"/>
    <col min="16135" max="16135" width="12.7109375" style="575" customWidth="1"/>
    <col min="16136" max="16136" width="119" style="575" customWidth="1"/>
    <col min="16137" max="16137" width="31.28515625" style="575" customWidth="1"/>
    <col min="16138" max="16138" width="62.28515625" style="575" customWidth="1"/>
    <col min="16139" max="16384" width="9.140625" style="575"/>
  </cols>
  <sheetData>
    <row r="1" spans="1:11" ht="12.75" x14ac:dyDescent="0.2">
      <c r="A1" s="709" t="s">
        <v>1191</v>
      </c>
      <c r="B1" s="709"/>
      <c r="C1" s="709"/>
      <c r="D1" s="709"/>
      <c r="E1" s="709"/>
      <c r="F1" s="709"/>
      <c r="G1" s="709"/>
      <c r="H1" s="709"/>
    </row>
    <row r="2" spans="1:11" ht="12.75" x14ac:dyDescent="0.2">
      <c r="A2" s="450"/>
      <c r="B2" s="449"/>
      <c r="C2" s="412"/>
      <c r="D2" s="412"/>
      <c r="E2" s="412"/>
    </row>
    <row r="3" spans="1:11" s="445" customFormat="1" ht="50.45" customHeight="1" x14ac:dyDescent="0.2">
      <c r="A3" s="422" t="s">
        <v>986</v>
      </c>
      <c r="B3" s="448" t="s">
        <v>985</v>
      </c>
      <c r="C3" s="448" t="s">
        <v>984</v>
      </c>
      <c r="D3" s="448" t="s">
        <v>599</v>
      </c>
      <c r="E3" s="448" t="s">
        <v>983</v>
      </c>
      <c r="F3" s="448" t="s">
        <v>982</v>
      </c>
      <c r="G3" s="448" t="s">
        <v>981</v>
      </c>
      <c r="H3" s="448" t="s">
        <v>980</v>
      </c>
      <c r="I3" s="447"/>
      <c r="J3" s="446"/>
    </row>
    <row r="4" spans="1:11" ht="50.45" customHeight="1" x14ac:dyDescent="0.2">
      <c r="A4" s="421">
        <v>1</v>
      </c>
      <c r="B4" s="443" t="s">
        <v>1190</v>
      </c>
      <c r="C4" s="442" t="s">
        <v>969</v>
      </c>
      <c r="D4" s="442" t="s">
        <v>968</v>
      </c>
      <c r="E4" s="427">
        <f>60*163</f>
        <v>9780</v>
      </c>
      <c r="F4" s="426">
        <v>14.16</v>
      </c>
      <c r="G4" s="436">
        <f>E4*F4</f>
        <v>138484.79999999999</v>
      </c>
      <c r="H4" s="584" t="s">
        <v>1189</v>
      </c>
      <c r="I4" s="423"/>
      <c r="J4" s="423"/>
      <c r="K4" s="423"/>
    </row>
    <row r="5" spans="1:11" ht="50.45" customHeight="1" x14ac:dyDescent="0.2">
      <c r="A5" s="421">
        <v>2</v>
      </c>
      <c r="B5" s="443" t="s">
        <v>1188</v>
      </c>
      <c r="C5" s="442" t="s">
        <v>969</v>
      </c>
      <c r="D5" s="442" t="s">
        <v>959</v>
      </c>
      <c r="E5" s="427">
        <v>1</v>
      </c>
      <c r="F5" s="426">
        <v>12500</v>
      </c>
      <c r="G5" s="436">
        <f>E5*F5</f>
        <v>12500</v>
      </c>
      <c r="H5" s="435" t="s">
        <v>1187</v>
      </c>
      <c r="I5" s="423"/>
      <c r="J5" s="423"/>
      <c r="K5" s="423"/>
    </row>
    <row r="6" spans="1:11" ht="52.9" customHeight="1" x14ac:dyDescent="0.2">
      <c r="A6" s="421">
        <v>3</v>
      </c>
      <c r="B6" s="583" t="s">
        <v>1186</v>
      </c>
      <c r="C6" s="442" t="s">
        <v>1154</v>
      </c>
      <c r="D6" s="424" t="s">
        <v>959</v>
      </c>
      <c r="E6" s="427">
        <v>1</v>
      </c>
      <c r="F6" s="426">
        <f>10000+481</f>
        <v>10481</v>
      </c>
      <c r="G6" s="425">
        <f t="shared" ref="G6:G11" si="0">ROUND(E6*F6,2)</f>
        <v>10481</v>
      </c>
      <c r="H6" s="435" t="s">
        <v>1185</v>
      </c>
      <c r="I6" s="423"/>
      <c r="J6" s="423"/>
      <c r="K6" s="423"/>
    </row>
    <row r="7" spans="1:11" ht="52.9" customHeight="1" x14ac:dyDescent="0.2">
      <c r="A7" s="421">
        <v>4</v>
      </c>
      <c r="B7" s="583" t="s">
        <v>1184</v>
      </c>
      <c r="C7" s="442" t="s">
        <v>1179</v>
      </c>
      <c r="D7" s="424" t="s">
        <v>1026</v>
      </c>
      <c r="E7" s="427">
        <v>1</v>
      </c>
      <c r="F7" s="426">
        <v>500</v>
      </c>
      <c r="G7" s="425">
        <f t="shared" si="0"/>
        <v>500</v>
      </c>
      <c r="H7" s="435"/>
      <c r="I7" s="423"/>
      <c r="J7" s="423"/>
      <c r="K7" s="423"/>
    </row>
    <row r="8" spans="1:11" ht="52.9" customHeight="1" x14ac:dyDescent="0.2">
      <c r="A8" s="421">
        <v>5</v>
      </c>
      <c r="B8" s="583" t="s">
        <v>1183</v>
      </c>
      <c r="C8" s="442" t="s">
        <v>1179</v>
      </c>
      <c r="D8" s="424" t="s">
        <v>1026</v>
      </c>
      <c r="E8" s="427">
        <v>4</v>
      </c>
      <c r="F8" s="426">
        <v>1000</v>
      </c>
      <c r="G8" s="425">
        <f t="shared" si="0"/>
        <v>4000</v>
      </c>
      <c r="H8" s="435"/>
      <c r="I8" s="423"/>
      <c r="J8" s="423"/>
      <c r="K8" s="423"/>
    </row>
    <row r="9" spans="1:11" ht="52.9" customHeight="1" x14ac:dyDescent="0.2">
      <c r="A9" s="421">
        <v>6</v>
      </c>
      <c r="B9" s="583" t="s">
        <v>1182</v>
      </c>
      <c r="C9" s="442" t="s">
        <v>1179</v>
      </c>
      <c r="D9" s="424" t="s">
        <v>1026</v>
      </c>
      <c r="E9" s="427">
        <v>4</v>
      </c>
      <c r="F9" s="426">
        <v>500</v>
      </c>
      <c r="G9" s="425">
        <f t="shared" si="0"/>
        <v>2000</v>
      </c>
      <c r="H9" s="435"/>
      <c r="I9" s="423"/>
      <c r="J9" s="423"/>
      <c r="K9" s="423"/>
    </row>
    <row r="10" spans="1:11" ht="52.9" customHeight="1" x14ac:dyDescent="0.2">
      <c r="A10" s="421">
        <v>7</v>
      </c>
      <c r="B10" s="583" t="s">
        <v>1181</v>
      </c>
      <c r="C10" s="442" t="s">
        <v>1179</v>
      </c>
      <c r="D10" s="424" t="s">
        <v>1026</v>
      </c>
      <c r="E10" s="427">
        <v>4</v>
      </c>
      <c r="F10" s="426">
        <f>5*100</f>
        <v>500</v>
      </c>
      <c r="G10" s="425">
        <f t="shared" si="0"/>
        <v>2000</v>
      </c>
      <c r="H10" s="435"/>
      <c r="I10" s="423"/>
      <c r="J10" s="423"/>
      <c r="K10" s="423"/>
    </row>
    <row r="11" spans="1:11" ht="52.9" customHeight="1" x14ac:dyDescent="0.2">
      <c r="A11" s="421">
        <v>8</v>
      </c>
      <c r="B11" s="583" t="s">
        <v>1180</v>
      </c>
      <c r="C11" s="442" t="s">
        <v>1179</v>
      </c>
      <c r="D11" s="424" t="s">
        <v>1026</v>
      </c>
      <c r="E11" s="427">
        <v>4</v>
      </c>
      <c r="F11" s="426">
        <v>500</v>
      </c>
      <c r="G11" s="425">
        <f t="shared" si="0"/>
        <v>2000</v>
      </c>
      <c r="H11" s="435"/>
      <c r="I11" s="423"/>
      <c r="J11" s="423"/>
      <c r="K11" s="423"/>
    </row>
    <row r="12" spans="1:11" ht="50.45" customHeight="1" x14ac:dyDescent="0.2">
      <c r="A12" s="421">
        <v>9</v>
      </c>
      <c r="B12" s="434" t="s">
        <v>1178</v>
      </c>
      <c r="C12" s="578" t="s">
        <v>969</v>
      </c>
      <c r="D12" s="442" t="s">
        <v>968</v>
      </c>
      <c r="E12" s="577">
        <f>2*60*163</f>
        <v>19560</v>
      </c>
      <c r="F12" s="431">
        <v>18.22</v>
      </c>
      <c r="G12" s="430">
        <f>E12*F12</f>
        <v>356383.19999999995</v>
      </c>
      <c r="H12" s="429" t="s">
        <v>1177</v>
      </c>
      <c r="I12" s="439"/>
      <c r="J12" s="438"/>
      <c r="K12" s="423"/>
    </row>
    <row r="13" spans="1:11" ht="50.45" customHeight="1" x14ac:dyDescent="0.2">
      <c r="A13" s="421">
        <v>10</v>
      </c>
      <c r="B13" s="437" t="s">
        <v>1176</v>
      </c>
      <c r="C13" s="442" t="s">
        <v>969</v>
      </c>
      <c r="D13" s="442" t="s">
        <v>959</v>
      </c>
      <c r="E13" s="427">
        <v>2</v>
      </c>
      <c r="F13" s="426">
        <v>15000</v>
      </c>
      <c r="G13" s="436">
        <f>E13*F13</f>
        <v>30000</v>
      </c>
      <c r="H13" s="435" t="s">
        <v>1175</v>
      </c>
      <c r="I13" s="423"/>
      <c r="J13" s="423"/>
      <c r="K13" s="423"/>
    </row>
    <row r="14" spans="1:11" ht="50.45" customHeight="1" x14ac:dyDescent="0.2">
      <c r="A14" s="421">
        <v>11</v>
      </c>
      <c r="B14" s="443" t="s">
        <v>1174</v>
      </c>
      <c r="C14" s="442" t="s">
        <v>969</v>
      </c>
      <c r="D14" s="442" t="s">
        <v>968</v>
      </c>
      <c r="E14" s="582">
        <v>700</v>
      </c>
      <c r="F14" s="581">
        <v>14.16</v>
      </c>
      <c r="G14" s="440">
        <f>E14*F14</f>
        <v>9912</v>
      </c>
      <c r="H14" s="580" t="s">
        <v>1173</v>
      </c>
      <c r="I14" s="423"/>
      <c r="J14" s="423"/>
      <c r="K14" s="423"/>
    </row>
    <row r="15" spans="1:11" ht="50.45" customHeight="1" x14ac:dyDescent="0.2">
      <c r="A15" s="421">
        <v>13</v>
      </c>
      <c r="B15" s="434" t="s">
        <v>1172</v>
      </c>
      <c r="C15" s="433" t="s">
        <v>969</v>
      </c>
      <c r="D15" s="424" t="s">
        <v>968</v>
      </c>
      <c r="E15" s="432">
        <f>60*163</f>
        <v>9780</v>
      </c>
      <c r="F15" s="441">
        <v>27.04</v>
      </c>
      <c r="G15" s="440">
        <f>E15*F15</f>
        <v>264451.20000000001</v>
      </c>
      <c r="H15" s="579" t="s">
        <v>1171</v>
      </c>
      <c r="I15" s="439"/>
      <c r="J15" s="438"/>
      <c r="K15" s="423"/>
    </row>
    <row r="16" spans="1:11" ht="50.45" customHeight="1" x14ac:dyDescent="0.2">
      <c r="A16" s="421">
        <v>14</v>
      </c>
      <c r="B16" s="437" t="s">
        <v>1170</v>
      </c>
      <c r="C16" s="424" t="s">
        <v>969</v>
      </c>
      <c r="D16" s="424" t="s">
        <v>972</v>
      </c>
      <c r="E16" s="427">
        <v>1</v>
      </c>
      <c r="F16" s="426">
        <f>5*4400</f>
        <v>22000</v>
      </c>
      <c r="G16" s="436">
        <f>E16*F16</f>
        <v>22000</v>
      </c>
      <c r="H16" s="435" t="s">
        <v>1169</v>
      </c>
      <c r="I16" s="423"/>
      <c r="J16" s="423"/>
      <c r="K16" s="423"/>
    </row>
    <row r="17" spans="1:11" ht="50.45" customHeight="1" x14ac:dyDescent="0.2">
      <c r="A17" s="421">
        <v>15</v>
      </c>
      <c r="B17" s="434" t="s">
        <v>1168</v>
      </c>
      <c r="C17" s="578" t="s">
        <v>969</v>
      </c>
      <c r="D17" s="578" t="s">
        <v>968</v>
      </c>
      <c r="E17" s="577">
        <v>350</v>
      </c>
      <c r="F17" s="431">
        <v>40.56</v>
      </c>
      <c r="G17" s="430">
        <f t="shared" ref="G17:G26" si="1">ROUND(E17*F17,2)</f>
        <v>14196</v>
      </c>
      <c r="H17" s="429" t="s">
        <v>1167</v>
      </c>
      <c r="I17" s="423"/>
      <c r="J17" s="423"/>
      <c r="K17" s="423"/>
    </row>
    <row r="18" spans="1:11" ht="50.45" customHeight="1" x14ac:dyDescent="0.2">
      <c r="A18" s="421">
        <v>16</v>
      </c>
      <c r="B18" s="434" t="s">
        <v>1166</v>
      </c>
      <c r="C18" s="433" t="s">
        <v>969</v>
      </c>
      <c r="D18" s="433" t="s">
        <v>968</v>
      </c>
      <c r="E18" s="432">
        <f>2*350</f>
        <v>700</v>
      </c>
      <c r="F18" s="431">
        <v>40.56</v>
      </c>
      <c r="G18" s="430">
        <f t="shared" si="1"/>
        <v>28392</v>
      </c>
      <c r="H18" s="429" t="s">
        <v>967</v>
      </c>
      <c r="I18" s="423"/>
      <c r="J18" s="423"/>
      <c r="K18" s="423"/>
    </row>
    <row r="19" spans="1:11" ht="52.9" customHeight="1" x14ac:dyDescent="0.2">
      <c r="A19" s="421">
        <v>17</v>
      </c>
      <c r="B19" s="428" t="s">
        <v>966</v>
      </c>
      <c r="C19" s="424" t="s">
        <v>960</v>
      </c>
      <c r="D19" s="424" t="s">
        <v>959</v>
      </c>
      <c r="E19" s="427">
        <v>1</v>
      </c>
      <c r="F19" s="426">
        <f>30*20</f>
        <v>600</v>
      </c>
      <c r="G19" s="425">
        <f t="shared" si="1"/>
        <v>600</v>
      </c>
      <c r="H19" s="424" t="s">
        <v>962</v>
      </c>
      <c r="I19" s="423"/>
      <c r="J19" s="423"/>
      <c r="K19" s="423"/>
    </row>
    <row r="20" spans="1:11" ht="52.9" customHeight="1" x14ac:dyDescent="0.2">
      <c r="A20" s="421">
        <v>18</v>
      </c>
      <c r="B20" s="428" t="s">
        <v>965</v>
      </c>
      <c r="C20" s="424" t="s">
        <v>960</v>
      </c>
      <c r="D20" s="424" t="s">
        <v>959</v>
      </c>
      <c r="E20" s="427">
        <v>1</v>
      </c>
      <c r="F20" s="426">
        <f>30*120</f>
        <v>3600</v>
      </c>
      <c r="G20" s="425">
        <f t="shared" si="1"/>
        <v>3600</v>
      </c>
      <c r="H20" s="424" t="s">
        <v>964</v>
      </c>
      <c r="I20" s="423"/>
      <c r="J20" s="423"/>
      <c r="K20" s="423"/>
    </row>
    <row r="21" spans="1:11" ht="52.9" customHeight="1" x14ac:dyDescent="0.2">
      <c r="A21" s="421">
        <v>19</v>
      </c>
      <c r="B21" s="428" t="s">
        <v>963</v>
      </c>
      <c r="C21" s="424" t="s">
        <v>960</v>
      </c>
      <c r="D21" s="424" t="s">
        <v>959</v>
      </c>
      <c r="E21" s="427">
        <v>1</v>
      </c>
      <c r="F21" s="426">
        <f>10*300</f>
        <v>3000</v>
      </c>
      <c r="G21" s="425">
        <f t="shared" si="1"/>
        <v>3000</v>
      </c>
      <c r="H21" s="424" t="s">
        <v>962</v>
      </c>
      <c r="I21" s="423"/>
      <c r="J21" s="423"/>
      <c r="K21" s="423"/>
    </row>
    <row r="22" spans="1:11" ht="52.9" customHeight="1" x14ac:dyDescent="0.2">
      <c r="A22" s="421">
        <v>20</v>
      </c>
      <c r="B22" s="428" t="s">
        <v>961</v>
      </c>
      <c r="C22" s="424" t="s">
        <v>960</v>
      </c>
      <c r="D22" s="424" t="s">
        <v>959</v>
      </c>
      <c r="E22" s="427">
        <v>1</v>
      </c>
      <c r="F22" s="426">
        <f>20*200</f>
        <v>4000</v>
      </c>
      <c r="G22" s="425">
        <f t="shared" si="1"/>
        <v>4000</v>
      </c>
      <c r="H22" s="424" t="s">
        <v>958</v>
      </c>
      <c r="I22" s="423"/>
      <c r="J22" s="423"/>
      <c r="K22" s="423"/>
    </row>
    <row r="23" spans="1:11" ht="52.9" customHeight="1" x14ac:dyDescent="0.2">
      <c r="A23" s="421">
        <v>21</v>
      </c>
      <c r="B23" s="434" t="s">
        <v>1165</v>
      </c>
      <c r="C23" s="433" t="s">
        <v>1154</v>
      </c>
      <c r="D23" s="433" t="s">
        <v>959</v>
      </c>
      <c r="E23" s="577">
        <v>1</v>
      </c>
      <c r="F23" s="431">
        <v>50000</v>
      </c>
      <c r="G23" s="425">
        <f t="shared" si="1"/>
        <v>50000</v>
      </c>
      <c r="H23" s="429" t="s">
        <v>1164</v>
      </c>
      <c r="I23" s="423"/>
      <c r="J23" s="423"/>
      <c r="K23" s="423"/>
    </row>
    <row r="24" spans="1:11" ht="52.9" customHeight="1" x14ac:dyDescent="0.2">
      <c r="A24" s="421">
        <v>22</v>
      </c>
      <c r="B24" s="434" t="s">
        <v>1163</v>
      </c>
      <c r="C24" s="424" t="s">
        <v>1154</v>
      </c>
      <c r="D24" s="424" t="s">
        <v>959</v>
      </c>
      <c r="E24" s="427">
        <v>1</v>
      </c>
      <c r="F24" s="426">
        <f>10*500</f>
        <v>5000</v>
      </c>
      <c r="G24" s="425">
        <f t="shared" si="1"/>
        <v>5000</v>
      </c>
      <c r="H24" s="435" t="s">
        <v>1162</v>
      </c>
      <c r="I24" s="423"/>
      <c r="J24" s="423"/>
      <c r="K24" s="423"/>
    </row>
    <row r="25" spans="1:11" ht="52.9" customHeight="1" x14ac:dyDescent="0.2">
      <c r="A25" s="421">
        <v>23</v>
      </c>
      <c r="B25" s="434" t="s">
        <v>1161</v>
      </c>
      <c r="C25" s="433" t="s">
        <v>1154</v>
      </c>
      <c r="D25" s="433" t="s">
        <v>959</v>
      </c>
      <c r="E25" s="577">
        <v>1</v>
      </c>
      <c r="F25" s="431">
        <v>10000</v>
      </c>
      <c r="G25" s="425">
        <f t="shared" si="1"/>
        <v>10000</v>
      </c>
      <c r="H25" s="576" t="s">
        <v>1160</v>
      </c>
      <c r="I25" s="423"/>
      <c r="J25" s="423"/>
      <c r="K25" s="423"/>
    </row>
    <row r="26" spans="1:11" ht="52.9" customHeight="1" x14ac:dyDescent="0.2">
      <c r="A26" s="421">
        <v>24</v>
      </c>
      <c r="B26" s="434" t="s">
        <v>1159</v>
      </c>
      <c r="C26" s="433" t="s">
        <v>1154</v>
      </c>
      <c r="D26" s="433" t="s">
        <v>959</v>
      </c>
      <c r="E26" s="577">
        <v>1</v>
      </c>
      <c r="F26" s="431">
        <f>5*2000</f>
        <v>10000</v>
      </c>
      <c r="G26" s="425">
        <f t="shared" si="1"/>
        <v>10000</v>
      </c>
      <c r="H26" s="576" t="s">
        <v>1158</v>
      </c>
      <c r="I26" s="423"/>
      <c r="J26" s="423"/>
      <c r="K26" s="423"/>
    </row>
    <row r="27" spans="1:11" ht="52.9" customHeight="1" x14ac:dyDescent="0.2">
      <c r="A27" s="421">
        <v>25</v>
      </c>
      <c r="B27" s="434" t="s">
        <v>1157</v>
      </c>
      <c r="C27" s="433"/>
      <c r="D27" s="433"/>
      <c r="E27" s="577"/>
      <c r="F27" s="431">
        <v>50000</v>
      </c>
      <c r="G27" s="430">
        <v>50000</v>
      </c>
      <c r="H27" s="576" t="s">
        <v>1156</v>
      </c>
      <c r="I27" s="423"/>
      <c r="J27" s="423"/>
      <c r="K27" s="423"/>
    </row>
    <row r="28" spans="1:11" ht="52.9" customHeight="1" x14ac:dyDescent="0.2">
      <c r="A28" s="421">
        <v>26</v>
      </c>
      <c r="B28" s="443" t="s">
        <v>1155</v>
      </c>
      <c r="C28" s="424" t="s">
        <v>1154</v>
      </c>
      <c r="D28" s="424" t="s">
        <v>959</v>
      </c>
      <c r="E28" s="427">
        <v>1</v>
      </c>
      <c r="F28" s="426">
        <f>5*60*20</f>
        <v>6000</v>
      </c>
      <c r="G28" s="425">
        <f>ROUND(E28*F28,2)</f>
        <v>6000</v>
      </c>
      <c r="H28" s="426" t="s">
        <v>1153</v>
      </c>
      <c r="I28" s="423"/>
      <c r="J28" s="423"/>
      <c r="K28" s="423"/>
    </row>
    <row r="29" spans="1:11" ht="52.9" customHeight="1" x14ac:dyDescent="0.2">
      <c r="A29" s="422" t="s">
        <v>957</v>
      </c>
      <c r="B29" s="421"/>
      <c r="C29" s="421"/>
      <c r="D29" s="421"/>
      <c r="E29" s="421"/>
      <c r="F29" s="420">
        <f>G29/50000000</f>
        <v>2.0790003999999997E-2</v>
      </c>
      <c r="G29" s="418">
        <f>SUM(G4:G28)</f>
        <v>1039500.2</v>
      </c>
      <c r="H29" s="418"/>
    </row>
    <row r="31" spans="1:11" ht="50.45" customHeight="1" x14ac:dyDescent="0.2">
      <c r="A31" s="417"/>
    </row>
    <row r="32" spans="1:11" ht="50.45" customHeight="1" x14ac:dyDescent="0.2">
      <c r="B32" s="679"/>
      <c r="C32" s="679"/>
      <c r="D32" s="679"/>
      <c r="E32" s="679"/>
      <c r="F32" s="679"/>
      <c r="G32" s="679"/>
      <c r="H32" s="679"/>
      <c r="I32" s="412"/>
      <c r="J32" s="412"/>
      <c r="K32" s="412"/>
    </row>
    <row r="33" spans="1:11" ht="50.45" customHeight="1" x14ac:dyDescent="0.2">
      <c r="B33" s="679"/>
      <c r="C33" s="679"/>
      <c r="D33" s="679"/>
      <c r="E33" s="679"/>
      <c r="F33" s="679"/>
      <c r="G33" s="679"/>
      <c r="H33" s="679"/>
      <c r="I33" s="412"/>
      <c r="J33" s="412"/>
      <c r="K33" s="412"/>
    </row>
    <row r="34" spans="1:11" ht="50.45" customHeight="1" x14ac:dyDescent="0.2">
      <c r="B34" s="680"/>
      <c r="C34" s="680"/>
      <c r="D34" s="680"/>
      <c r="E34" s="680"/>
      <c r="F34" s="680"/>
      <c r="G34" s="680"/>
      <c r="H34" s="680"/>
    </row>
    <row r="35" spans="1:11" ht="50.45" customHeight="1" x14ac:dyDescent="0.2">
      <c r="A35" s="411"/>
      <c r="B35" s="681"/>
      <c r="C35" s="681"/>
      <c r="D35" s="681"/>
      <c r="E35" s="681"/>
      <c r="F35" s="681"/>
      <c r="G35" s="681"/>
      <c r="H35" s="681"/>
    </row>
    <row r="36" spans="1:11" ht="50.45" customHeight="1" x14ac:dyDescent="0.2">
      <c r="B36" s="410"/>
      <c r="C36" s="410"/>
      <c r="D36" s="410"/>
      <c r="E36" s="410"/>
      <c r="F36" s="410"/>
      <c r="G36" s="410"/>
      <c r="H36" s="410"/>
      <c r="I36" s="409"/>
      <c r="J36" s="409"/>
    </row>
    <row r="39" spans="1:11" ht="50.45" customHeight="1" x14ac:dyDescent="0.2">
      <c r="H39" s="408"/>
    </row>
    <row r="40" spans="1:11" ht="50.45" customHeight="1" x14ac:dyDescent="0.2">
      <c r="H40" s="407"/>
    </row>
    <row r="41" spans="1:11" ht="50.45" customHeight="1" x14ac:dyDescent="0.2">
      <c r="H41" s="407"/>
    </row>
    <row r="42" spans="1:11" ht="50.45" customHeight="1" x14ac:dyDescent="0.2">
      <c r="H42" s="406"/>
    </row>
  </sheetData>
  <autoFilter ref="A3:H29">
    <sortState ref="A4:H29">
      <sortCondition ref="A3:A29"/>
    </sortState>
  </autoFilter>
  <mergeCells count="5">
    <mergeCell ref="A1:H1"/>
    <mergeCell ref="B32:H32"/>
    <mergeCell ref="B33:H33"/>
    <mergeCell ref="B34:H34"/>
    <mergeCell ref="B35:H35"/>
  </mergeCells>
  <dataValidations count="3">
    <dataValidation type="list" showInputMessage="1" showErrorMessage="1" sqref="C4:C5 IY4:IY5 SU4:SU5 ACQ4:ACQ5 AMM4:AMM5 AWI4:AWI5 BGE4:BGE5 BQA4:BQA5 BZW4:BZW5 CJS4:CJS5 CTO4:CTO5 DDK4:DDK5 DNG4:DNG5 DXC4:DXC5 EGY4:EGY5 EQU4:EQU5 FAQ4:FAQ5 FKM4:FKM5 FUI4:FUI5 GEE4:GEE5 GOA4:GOA5 GXW4:GXW5 HHS4:HHS5 HRO4:HRO5 IBK4:IBK5 ILG4:ILG5 IVC4:IVC5 JEY4:JEY5 JOU4:JOU5 JYQ4:JYQ5 KIM4:KIM5 KSI4:KSI5 LCE4:LCE5 LMA4:LMA5 LVW4:LVW5 MFS4:MFS5 MPO4:MPO5 MZK4:MZK5 NJG4:NJG5 NTC4:NTC5 OCY4:OCY5 OMU4:OMU5 OWQ4:OWQ5 PGM4:PGM5 PQI4:PQI5 QAE4:QAE5 QKA4:QKA5 QTW4:QTW5 RDS4:RDS5 RNO4:RNO5 RXK4:RXK5 SHG4:SHG5 SRC4:SRC5 TAY4:TAY5 TKU4:TKU5 TUQ4:TUQ5 UEM4:UEM5 UOI4:UOI5 UYE4:UYE5 VIA4:VIA5 VRW4:VRW5 WBS4:WBS5 WLO4:WLO5 WVK4:WVK5 C65536:C65537 IY65536:IY65537 SU65536:SU65537 ACQ65536:ACQ65537 AMM65536:AMM65537 AWI65536:AWI65537 BGE65536:BGE65537 BQA65536:BQA65537 BZW65536:BZW65537 CJS65536:CJS65537 CTO65536:CTO65537 DDK65536:DDK65537 DNG65536:DNG65537 DXC65536:DXC65537 EGY65536:EGY65537 EQU65536:EQU65537 FAQ65536:FAQ65537 FKM65536:FKM65537 FUI65536:FUI65537 GEE65536:GEE65537 GOA65536:GOA65537 GXW65536:GXW65537 HHS65536:HHS65537 HRO65536:HRO65537 IBK65536:IBK65537 ILG65536:ILG65537 IVC65536:IVC65537 JEY65536:JEY65537 JOU65536:JOU65537 JYQ65536:JYQ65537 KIM65536:KIM65537 KSI65536:KSI65537 LCE65536:LCE65537 LMA65536:LMA65537 LVW65536:LVW65537 MFS65536:MFS65537 MPO65536:MPO65537 MZK65536:MZK65537 NJG65536:NJG65537 NTC65536:NTC65537 OCY65536:OCY65537 OMU65536:OMU65537 OWQ65536:OWQ65537 PGM65536:PGM65537 PQI65536:PQI65537 QAE65536:QAE65537 QKA65536:QKA65537 QTW65536:QTW65537 RDS65536:RDS65537 RNO65536:RNO65537 RXK65536:RXK65537 SHG65536:SHG65537 SRC65536:SRC65537 TAY65536:TAY65537 TKU65536:TKU65537 TUQ65536:TUQ65537 UEM65536:UEM65537 UOI65536:UOI65537 UYE65536:UYE65537 VIA65536:VIA65537 VRW65536:VRW65537 WBS65536:WBS65537 WLO65536:WLO65537 WVK65536:WVK65537 C131072:C131073 IY131072:IY131073 SU131072:SU131073 ACQ131072:ACQ131073 AMM131072:AMM131073 AWI131072:AWI131073 BGE131072:BGE131073 BQA131072:BQA131073 BZW131072:BZW131073 CJS131072:CJS131073 CTO131072:CTO131073 DDK131072:DDK131073 DNG131072:DNG131073 DXC131072:DXC131073 EGY131072:EGY131073 EQU131072:EQU131073 FAQ131072:FAQ131073 FKM131072:FKM131073 FUI131072:FUI131073 GEE131072:GEE131073 GOA131072:GOA131073 GXW131072:GXW131073 HHS131072:HHS131073 HRO131072:HRO131073 IBK131072:IBK131073 ILG131072:ILG131073 IVC131072:IVC131073 JEY131072:JEY131073 JOU131072:JOU131073 JYQ131072:JYQ131073 KIM131072:KIM131073 KSI131072:KSI131073 LCE131072:LCE131073 LMA131072:LMA131073 LVW131072:LVW131073 MFS131072:MFS131073 MPO131072:MPO131073 MZK131072:MZK131073 NJG131072:NJG131073 NTC131072:NTC131073 OCY131072:OCY131073 OMU131072:OMU131073 OWQ131072:OWQ131073 PGM131072:PGM131073 PQI131072:PQI131073 QAE131072:QAE131073 QKA131072:QKA131073 QTW131072:QTW131073 RDS131072:RDS131073 RNO131072:RNO131073 RXK131072:RXK131073 SHG131072:SHG131073 SRC131072:SRC131073 TAY131072:TAY131073 TKU131072:TKU131073 TUQ131072:TUQ131073 UEM131072:UEM131073 UOI131072:UOI131073 UYE131072:UYE131073 VIA131072:VIA131073 VRW131072:VRW131073 WBS131072:WBS131073 WLO131072:WLO131073 WVK131072:WVK131073 C196608:C196609 IY196608:IY196609 SU196608:SU196609 ACQ196608:ACQ196609 AMM196608:AMM196609 AWI196608:AWI196609 BGE196608:BGE196609 BQA196608:BQA196609 BZW196608:BZW196609 CJS196608:CJS196609 CTO196608:CTO196609 DDK196608:DDK196609 DNG196608:DNG196609 DXC196608:DXC196609 EGY196608:EGY196609 EQU196608:EQU196609 FAQ196608:FAQ196609 FKM196608:FKM196609 FUI196608:FUI196609 GEE196608:GEE196609 GOA196608:GOA196609 GXW196608:GXW196609 HHS196608:HHS196609 HRO196608:HRO196609 IBK196608:IBK196609 ILG196608:ILG196609 IVC196608:IVC196609 JEY196608:JEY196609 JOU196608:JOU196609 JYQ196608:JYQ196609 KIM196608:KIM196609 KSI196608:KSI196609 LCE196608:LCE196609 LMA196608:LMA196609 LVW196608:LVW196609 MFS196608:MFS196609 MPO196608:MPO196609 MZK196608:MZK196609 NJG196608:NJG196609 NTC196608:NTC196609 OCY196608:OCY196609 OMU196608:OMU196609 OWQ196608:OWQ196609 PGM196608:PGM196609 PQI196608:PQI196609 QAE196608:QAE196609 QKA196608:QKA196609 QTW196608:QTW196609 RDS196608:RDS196609 RNO196608:RNO196609 RXK196608:RXK196609 SHG196608:SHG196609 SRC196608:SRC196609 TAY196608:TAY196609 TKU196608:TKU196609 TUQ196608:TUQ196609 UEM196608:UEM196609 UOI196608:UOI196609 UYE196608:UYE196609 VIA196608:VIA196609 VRW196608:VRW196609 WBS196608:WBS196609 WLO196608:WLO196609 WVK196608:WVK196609 C262144:C262145 IY262144:IY262145 SU262144:SU262145 ACQ262144:ACQ262145 AMM262144:AMM262145 AWI262144:AWI262145 BGE262144:BGE262145 BQA262144:BQA262145 BZW262144:BZW262145 CJS262144:CJS262145 CTO262144:CTO262145 DDK262144:DDK262145 DNG262144:DNG262145 DXC262144:DXC262145 EGY262144:EGY262145 EQU262144:EQU262145 FAQ262144:FAQ262145 FKM262144:FKM262145 FUI262144:FUI262145 GEE262144:GEE262145 GOA262144:GOA262145 GXW262144:GXW262145 HHS262144:HHS262145 HRO262144:HRO262145 IBK262144:IBK262145 ILG262144:ILG262145 IVC262144:IVC262145 JEY262144:JEY262145 JOU262144:JOU262145 JYQ262144:JYQ262145 KIM262144:KIM262145 KSI262144:KSI262145 LCE262144:LCE262145 LMA262144:LMA262145 LVW262144:LVW262145 MFS262144:MFS262145 MPO262144:MPO262145 MZK262144:MZK262145 NJG262144:NJG262145 NTC262144:NTC262145 OCY262144:OCY262145 OMU262144:OMU262145 OWQ262144:OWQ262145 PGM262144:PGM262145 PQI262144:PQI262145 QAE262144:QAE262145 QKA262144:QKA262145 QTW262144:QTW262145 RDS262144:RDS262145 RNO262144:RNO262145 RXK262144:RXK262145 SHG262144:SHG262145 SRC262144:SRC262145 TAY262144:TAY262145 TKU262144:TKU262145 TUQ262144:TUQ262145 UEM262144:UEM262145 UOI262144:UOI262145 UYE262144:UYE262145 VIA262144:VIA262145 VRW262144:VRW262145 WBS262144:WBS262145 WLO262144:WLO262145 WVK262144:WVK262145 C327680:C327681 IY327680:IY327681 SU327680:SU327681 ACQ327680:ACQ327681 AMM327680:AMM327681 AWI327680:AWI327681 BGE327680:BGE327681 BQA327680:BQA327681 BZW327680:BZW327681 CJS327680:CJS327681 CTO327680:CTO327681 DDK327680:DDK327681 DNG327680:DNG327681 DXC327680:DXC327681 EGY327680:EGY327681 EQU327680:EQU327681 FAQ327680:FAQ327681 FKM327680:FKM327681 FUI327680:FUI327681 GEE327680:GEE327681 GOA327680:GOA327681 GXW327680:GXW327681 HHS327680:HHS327681 HRO327680:HRO327681 IBK327680:IBK327681 ILG327680:ILG327681 IVC327680:IVC327681 JEY327680:JEY327681 JOU327680:JOU327681 JYQ327680:JYQ327681 KIM327680:KIM327681 KSI327680:KSI327681 LCE327680:LCE327681 LMA327680:LMA327681 LVW327680:LVW327681 MFS327680:MFS327681 MPO327680:MPO327681 MZK327680:MZK327681 NJG327680:NJG327681 NTC327680:NTC327681 OCY327680:OCY327681 OMU327680:OMU327681 OWQ327680:OWQ327681 PGM327680:PGM327681 PQI327680:PQI327681 QAE327680:QAE327681 QKA327680:QKA327681 QTW327680:QTW327681 RDS327680:RDS327681 RNO327680:RNO327681 RXK327680:RXK327681 SHG327680:SHG327681 SRC327680:SRC327681 TAY327680:TAY327681 TKU327680:TKU327681 TUQ327680:TUQ327681 UEM327680:UEM327681 UOI327680:UOI327681 UYE327680:UYE327681 VIA327680:VIA327681 VRW327680:VRW327681 WBS327680:WBS327681 WLO327680:WLO327681 WVK327680:WVK327681 C393216:C393217 IY393216:IY393217 SU393216:SU393217 ACQ393216:ACQ393217 AMM393216:AMM393217 AWI393216:AWI393217 BGE393216:BGE393217 BQA393216:BQA393217 BZW393216:BZW393217 CJS393216:CJS393217 CTO393216:CTO393217 DDK393216:DDK393217 DNG393216:DNG393217 DXC393216:DXC393217 EGY393216:EGY393217 EQU393216:EQU393217 FAQ393216:FAQ393217 FKM393216:FKM393217 FUI393216:FUI393217 GEE393216:GEE393217 GOA393216:GOA393217 GXW393216:GXW393217 HHS393216:HHS393217 HRO393216:HRO393217 IBK393216:IBK393217 ILG393216:ILG393217 IVC393216:IVC393217 JEY393216:JEY393217 JOU393216:JOU393217 JYQ393216:JYQ393217 KIM393216:KIM393217 KSI393216:KSI393217 LCE393216:LCE393217 LMA393216:LMA393217 LVW393216:LVW393217 MFS393216:MFS393217 MPO393216:MPO393217 MZK393216:MZK393217 NJG393216:NJG393217 NTC393216:NTC393217 OCY393216:OCY393217 OMU393216:OMU393217 OWQ393216:OWQ393217 PGM393216:PGM393217 PQI393216:PQI393217 QAE393216:QAE393217 QKA393216:QKA393217 QTW393216:QTW393217 RDS393216:RDS393217 RNO393216:RNO393217 RXK393216:RXK393217 SHG393216:SHG393217 SRC393216:SRC393217 TAY393216:TAY393217 TKU393216:TKU393217 TUQ393216:TUQ393217 UEM393216:UEM393217 UOI393216:UOI393217 UYE393216:UYE393217 VIA393216:VIA393217 VRW393216:VRW393217 WBS393216:WBS393217 WLO393216:WLO393217 WVK393216:WVK393217 C458752:C458753 IY458752:IY458753 SU458752:SU458753 ACQ458752:ACQ458753 AMM458752:AMM458753 AWI458752:AWI458753 BGE458752:BGE458753 BQA458752:BQA458753 BZW458752:BZW458753 CJS458752:CJS458753 CTO458752:CTO458753 DDK458752:DDK458753 DNG458752:DNG458753 DXC458752:DXC458753 EGY458752:EGY458753 EQU458752:EQU458753 FAQ458752:FAQ458753 FKM458752:FKM458753 FUI458752:FUI458753 GEE458752:GEE458753 GOA458752:GOA458753 GXW458752:GXW458753 HHS458752:HHS458753 HRO458752:HRO458753 IBK458752:IBK458753 ILG458752:ILG458753 IVC458752:IVC458753 JEY458752:JEY458753 JOU458752:JOU458753 JYQ458752:JYQ458753 KIM458752:KIM458753 KSI458752:KSI458753 LCE458752:LCE458753 LMA458752:LMA458753 LVW458752:LVW458753 MFS458752:MFS458753 MPO458752:MPO458753 MZK458752:MZK458753 NJG458752:NJG458753 NTC458752:NTC458753 OCY458752:OCY458753 OMU458752:OMU458753 OWQ458752:OWQ458753 PGM458752:PGM458753 PQI458752:PQI458753 QAE458752:QAE458753 QKA458752:QKA458753 QTW458752:QTW458753 RDS458752:RDS458753 RNO458752:RNO458753 RXK458752:RXK458753 SHG458752:SHG458753 SRC458752:SRC458753 TAY458752:TAY458753 TKU458752:TKU458753 TUQ458752:TUQ458753 UEM458752:UEM458753 UOI458752:UOI458753 UYE458752:UYE458753 VIA458752:VIA458753 VRW458752:VRW458753 WBS458752:WBS458753 WLO458752:WLO458753 WVK458752:WVK458753 C524288:C524289 IY524288:IY524289 SU524288:SU524289 ACQ524288:ACQ524289 AMM524288:AMM524289 AWI524288:AWI524289 BGE524288:BGE524289 BQA524288:BQA524289 BZW524288:BZW524289 CJS524288:CJS524289 CTO524288:CTO524289 DDK524288:DDK524289 DNG524288:DNG524289 DXC524288:DXC524289 EGY524288:EGY524289 EQU524288:EQU524289 FAQ524288:FAQ524289 FKM524288:FKM524289 FUI524288:FUI524289 GEE524288:GEE524289 GOA524288:GOA524289 GXW524288:GXW524289 HHS524288:HHS524289 HRO524288:HRO524289 IBK524288:IBK524289 ILG524288:ILG524289 IVC524288:IVC524289 JEY524288:JEY524289 JOU524288:JOU524289 JYQ524288:JYQ524289 KIM524288:KIM524289 KSI524288:KSI524289 LCE524288:LCE524289 LMA524288:LMA524289 LVW524288:LVW524289 MFS524288:MFS524289 MPO524288:MPO524289 MZK524288:MZK524289 NJG524288:NJG524289 NTC524288:NTC524289 OCY524288:OCY524289 OMU524288:OMU524289 OWQ524288:OWQ524289 PGM524288:PGM524289 PQI524288:PQI524289 QAE524288:QAE524289 QKA524288:QKA524289 QTW524288:QTW524289 RDS524288:RDS524289 RNO524288:RNO524289 RXK524288:RXK524289 SHG524288:SHG524289 SRC524288:SRC524289 TAY524288:TAY524289 TKU524288:TKU524289 TUQ524288:TUQ524289 UEM524288:UEM524289 UOI524288:UOI524289 UYE524288:UYE524289 VIA524288:VIA524289 VRW524288:VRW524289 WBS524288:WBS524289 WLO524288:WLO524289 WVK524288:WVK524289 C589824:C589825 IY589824:IY589825 SU589824:SU589825 ACQ589824:ACQ589825 AMM589824:AMM589825 AWI589824:AWI589825 BGE589824:BGE589825 BQA589824:BQA589825 BZW589824:BZW589825 CJS589824:CJS589825 CTO589824:CTO589825 DDK589824:DDK589825 DNG589824:DNG589825 DXC589824:DXC589825 EGY589824:EGY589825 EQU589824:EQU589825 FAQ589824:FAQ589825 FKM589824:FKM589825 FUI589824:FUI589825 GEE589824:GEE589825 GOA589824:GOA589825 GXW589824:GXW589825 HHS589824:HHS589825 HRO589824:HRO589825 IBK589824:IBK589825 ILG589824:ILG589825 IVC589824:IVC589825 JEY589824:JEY589825 JOU589824:JOU589825 JYQ589824:JYQ589825 KIM589824:KIM589825 KSI589824:KSI589825 LCE589824:LCE589825 LMA589824:LMA589825 LVW589824:LVW589825 MFS589824:MFS589825 MPO589824:MPO589825 MZK589824:MZK589825 NJG589824:NJG589825 NTC589824:NTC589825 OCY589824:OCY589825 OMU589824:OMU589825 OWQ589824:OWQ589825 PGM589824:PGM589825 PQI589824:PQI589825 QAE589824:QAE589825 QKA589824:QKA589825 QTW589824:QTW589825 RDS589824:RDS589825 RNO589824:RNO589825 RXK589824:RXK589825 SHG589824:SHG589825 SRC589824:SRC589825 TAY589824:TAY589825 TKU589824:TKU589825 TUQ589824:TUQ589825 UEM589824:UEM589825 UOI589824:UOI589825 UYE589824:UYE589825 VIA589824:VIA589825 VRW589824:VRW589825 WBS589824:WBS589825 WLO589824:WLO589825 WVK589824:WVK589825 C655360:C655361 IY655360:IY655361 SU655360:SU655361 ACQ655360:ACQ655361 AMM655360:AMM655361 AWI655360:AWI655361 BGE655360:BGE655361 BQA655360:BQA655361 BZW655360:BZW655361 CJS655360:CJS655361 CTO655360:CTO655361 DDK655360:DDK655361 DNG655360:DNG655361 DXC655360:DXC655361 EGY655360:EGY655361 EQU655360:EQU655361 FAQ655360:FAQ655361 FKM655360:FKM655361 FUI655360:FUI655361 GEE655360:GEE655361 GOA655360:GOA655361 GXW655360:GXW655361 HHS655360:HHS655361 HRO655360:HRO655361 IBK655360:IBK655361 ILG655360:ILG655361 IVC655360:IVC655361 JEY655360:JEY655361 JOU655360:JOU655361 JYQ655360:JYQ655361 KIM655360:KIM655361 KSI655360:KSI655361 LCE655360:LCE655361 LMA655360:LMA655361 LVW655360:LVW655361 MFS655360:MFS655361 MPO655360:MPO655361 MZK655360:MZK655361 NJG655360:NJG655361 NTC655360:NTC655361 OCY655360:OCY655361 OMU655360:OMU655361 OWQ655360:OWQ655361 PGM655360:PGM655361 PQI655360:PQI655361 QAE655360:QAE655361 QKA655360:QKA655361 QTW655360:QTW655361 RDS655360:RDS655361 RNO655360:RNO655361 RXK655360:RXK655361 SHG655360:SHG655361 SRC655360:SRC655361 TAY655360:TAY655361 TKU655360:TKU655361 TUQ655360:TUQ655361 UEM655360:UEM655361 UOI655360:UOI655361 UYE655360:UYE655361 VIA655360:VIA655361 VRW655360:VRW655361 WBS655360:WBS655361 WLO655360:WLO655361 WVK655360:WVK655361 C720896:C720897 IY720896:IY720897 SU720896:SU720897 ACQ720896:ACQ720897 AMM720896:AMM720897 AWI720896:AWI720897 BGE720896:BGE720897 BQA720896:BQA720897 BZW720896:BZW720897 CJS720896:CJS720897 CTO720896:CTO720897 DDK720896:DDK720897 DNG720896:DNG720897 DXC720896:DXC720897 EGY720896:EGY720897 EQU720896:EQU720897 FAQ720896:FAQ720897 FKM720896:FKM720897 FUI720896:FUI720897 GEE720896:GEE720897 GOA720896:GOA720897 GXW720896:GXW720897 HHS720896:HHS720897 HRO720896:HRO720897 IBK720896:IBK720897 ILG720896:ILG720897 IVC720896:IVC720897 JEY720896:JEY720897 JOU720896:JOU720897 JYQ720896:JYQ720897 KIM720896:KIM720897 KSI720896:KSI720897 LCE720896:LCE720897 LMA720896:LMA720897 LVW720896:LVW720897 MFS720896:MFS720897 MPO720896:MPO720897 MZK720896:MZK720897 NJG720896:NJG720897 NTC720896:NTC720897 OCY720896:OCY720897 OMU720896:OMU720897 OWQ720896:OWQ720897 PGM720896:PGM720897 PQI720896:PQI720897 QAE720896:QAE720897 QKA720896:QKA720897 QTW720896:QTW720897 RDS720896:RDS720897 RNO720896:RNO720897 RXK720896:RXK720897 SHG720896:SHG720897 SRC720896:SRC720897 TAY720896:TAY720897 TKU720896:TKU720897 TUQ720896:TUQ720897 UEM720896:UEM720897 UOI720896:UOI720897 UYE720896:UYE720897 VIA720896:VIA720897 VRW720896:VRW720897 WBS720896:WBS720897 WLO720896:WLO720897 WVK720896:WVK720897 C786432:C786433 IY786432:IY786433 SU786432:SU786433 ACQ786432:ACQ786433 AMM786432:AMM786433 AWI786432:AWI786433 BGE786432:BGE786433 BQA786432:BQA786433 BZW786432:BZW786433 CJS786432:CJS786433 CTO786432:CTO786433 DDK786432:DDK786433 DNG786432:DNG786433 DXC786432:DXC786433 EGY786432:EGY786433 EQU786432:EQU786433 FAQ786432:FAQ786433 FKM786432:FKM786433 FUI786432:FUI786433 GEE786432:GEE786433 GOA786432:GOA786433 GXW786432:GXW786433 HHS786432:HHS786433 HRO786432:HRO786433 IBK786432:IBK786433 ILG786432:ILG786433 IVC786432:IVC786433 JEY786432:JEY786433 JOU786432:JOU786433 JYQ786432:JYQ786433 KIM786432:KIM786433 KSI786432:KSI786433 LCE786432:LCE786433 LMA786432:LMA786433 LVW786432:LVW786433 MFS786432:MFS786433 MPO786432:MPO786433 MZK786432:MZK786433 NJG786432:NJG786433 NTC786432:NTC786433 OCY786432:OCY786433 OMU786432:OMU786433 OWQ786432:OWQ786433 PGM786432:PGM786433 PQI786432:PQI786433 QAE786432:QAE786433 QKA786432:QKA786433 QTW786432:QTW786433 RDS786432:RDS786433 RNO786432:RNO786433 RXK786432:RXK786433 SHG786432:SHG786433 SRC786432:SRC786433 TAY786432:TAY786433 TKU786432:TKU786433 TUQ786432:TUQ786433 UEM786432:UEM786433 UOI786432:UOI786433 UYE786432:UYE786433 VIA786432:VIA786433 VRW786432:VRW786433 WBS786432:WBS786433 WLO786432:WLO786433 WVK786432:WVK786433 C851968:C851969 IY851968:IY851969 SU851968:SU851969 ACQ851968:ACQ851969 AMM851968:AMM851969 AWI851968:AWI851969 BGE851968:BGE851969 BQA851968:BQA851969 BZW851968:BZW851969 CJS851968:CJS851969 CTO851968:CTO851969 DDK851968:DDK851969 DNG851968:DNG851969 DXC851968:DXC851969 EGY851968:EGY851969 EQU851968:EQU851969 FAQ851968:FAQ851969 FKM851968:FKM851969 FUI851968:FUI851969 GEE851968:GEE851969 GOA851968:GOA851969 GXW851968:GXW851969 HHS851968:HHS851969 HRO851968:HRO851969 IBK851968:IBK851969 ILG851968:ILG851969 IVC851968:IVC851969 JEY851968:JEY851969 JOU851968:JOU851969 JYQ851968:JYQ851969 KIM851968:KIM851969 KSI851968:KSI851969 LCE851968:LCE851969 LMA851968:LMA851969 LVW851968:LVW851969 MFS851968:MFS851969 MPO851968:MPO851969 MZK851968:MZK851969 NJG851968:NJG851969 NTC851968:NTC851969 OCY851968:OCY851969 OMU851968:OMU851969 OWQ851968:OWQ851969 PGM851968:PGM851969 PQI851968:PQI851969 QAE851968:QAE851969 QKA851968:QKA851969 QTW851968:QTW851969 RDS851968:RDS851969 RNO851968:RNO851969 RXK851968:RXK851969 SHG851968:SHG851969 SRC851968:SRC851969 TAY851968:TAY851969 TKU851968:TKU851969 TUQ851968:TUQ851969 UEM851968:UEM851969 UOI851968:UOI851969 UYE851968:UYE851969 VIA851968:VIA851969 VRW851968:VRW851969 WBS851968:WBS851969 WLO851968:WLO851969 WVK851968:WVK851969 C917504:C917505 IY917504:IY917505 SU917504:SU917505 ACQ917504:ACQ917505 AMM917504:AMM917505 AWI917504:AWI917505 BGE917504:BGE917505 BQA917504:BQA917505 BZW917504:BZW917505 CJS917504:CJS917505 CTO917504:CTO917505 DDK917504:DDK917505 DNG917504:DNG917505 DXC917504:DXC917505 EGY917504:EGY917505 EQU917504:EQU917505 FAQ917504:FAQ917505 FKM917504:FKM917505 FUI917504:FUI917505 GEE917504:GEE917505 GOA917504:GOA917505 GXW917504:GXW917505 HHS917504:HHS917505 HRO917504:HRO917505 IBK917504:IBK917505 ILG917504:ILG917505 IVC917504:IVC917505 JEY917504:JEY917505 JOU917504:JOU917505 JYQ917504:JYQ917505 KIM917504:KIM917505 KSI917504:KSI917505 LCE917504:LCE917505 LMA917504:LMA917505 LVW917504:LVW917505 MFS917504:MFS917505 MPO917504:MPO917505 MZK917504:MZK917505 NJG917504:NJG917505 NTC917504:NTC917505 OCY917504:OCY917505 OMU917504:OMU917505 OWQ917504:OWQ917505 PGM917504:PGM917505 PQI917504:PQI917505 QAE917504:QAE917505 QKA917504:QKA917505 QTW917504:QTW917505 RDS917504:RDS917505 RNO917504:RNO917505 RXK917504:RXK917505 SHG917504:SHG917505 SRC917504:SRC917505 TAY917504:TAY917505 TKU917504:TKU917505 TUQ917504:TUQ917505 UEM917504:UEM917505 UOI917504:UOI917505 UYE917504:UYE917505 VIA917504:VIA917505 VRW917504:VRW917505 WBS917504:WBS917505 WLO917504:WLO917505 WVK917504:WVK917505 C983040:C983041 IY983040:IY983041 SU983040:SU983041 ACQ983040:ACQ983041 AMM983040:AMM983041 AWI983040:AWI983041 BGE983040:BGE983041 BQA983040:BQA983041 BZW983040:BZW983041 CJS983040:CJS983041 CTO983040:CTO983041 DDK983040:DDK983041 DNG983040:DNG983041 DXC983040:DXC983041 EGY983040:EGY983041 EQU983040:EQU983041 FAQ983040:FAQ983041 FKM983040:FKM983041 FUI983040:FUI983041 GEE983040:GEE983041 GOA983040:GOA983041 GXW983040:GXW983041 HHS983040:HHS983041 HRO983040:HRO983041 IBK983040:IBK983041 ILG983040:ILG983041 IVC983040:IVC983041 JEY983040:JEY983041 JOU983040:JOU983041 JYQ983040:JYQ983041 KIM983040:KIM983041 KSI983040:KSI983041 LCE983040:LCE983041 LMA983040:LMA983041 LVW983040:LVW983041 MFS983040:MFS983041 MPO983040:MPO983041 MZK983040:MZK983041 NJG983040:NJG983041 NTC983040:NTC983041 OCY983040:OCY983041 OMU983040:OMU983041 OWQ983040:OWQ983041 PGM983040:PGM983041 PQI983040:PQI983041 QAE983040:QAE983041 QKA983040:QKA983041 QTW983040:QTW983041 RDS983040:RDS983041 RNO983040:RNO983041 RXK983040:RXK983041 SHG983040:SHG983041 SRC983040:SRC983041 TAY983040:TAY983041 TKU983040:TKU983041 TUQ983040:TUQ983041 UEM983040:UEM983041 UOI983040:UOI983041 UYE983040:UYE983041 VIA983040:VIA983041 VRW983040:VRW983041 WBS983040:WBS983041 WLO983040:WLO983041 WVK983040:WVK983041 C65544:C65561 IY65544:IY65561 SU65544:SU65561 ACQ65544:ACQ65561 AMM65544:AMM65561 AWI65544:AWI65561 BGE65544:BGE65561 BQA65544:BQA65561 BZW65544:BZW65561 CJS65544:CJS65561 CTO65544:CTO65561 DDK65544:DDK65561 DNG65544:DNG65561 DXC65544:DXC65561 EGY65544:EGY65561 EQU65544:EQU65561 FAQ65544:FAQ65561 FKM65544:FKM65561 FUI65544:FUI65561 GEE65544:GEE65561 GOA65544:GOA65561 GXW65544:GXW65561 HHS65544:HHS65561 HRO65544:HRO65561 IBK65544:IBK65561 ILG65544:ILG65561 IVC65544:IVC65561 JEY65544:JEY65561 JOU65544:JOU65561 JYQ65544:JYQ65561 KIM65544:KIM65561 KSI65544:KSI65561 LCE65544:LCE65561 LMA65544:LMA65561 LVW65544:LVW65561 MFS65544:MFS65561 MPO65544:MPO65561 MZK65544:MZK65561 NJG65544:NJG65561 NTC65544:NTC65561 OCY65544:OCY65561 OMU65544:OMU65561 OWQ65544:OWQ65561 PGM65544:PGM65561 PQI65544:PQI65561 QAE65544:QAE65561 QKA65544:QKA65561 QTW65544:QTW65561 RDS65544:RDS65561 RNO65544:RNO65561 RXK65544:RXK65561 SHG65544:SHG65561 SRC65544:SRC65561 TAY65544:TAY65561 TKU65544:TKU65561 TUQ65544:TUQ65561 UEM65544:UEM65561 UOI65544:UOI65561 UYE65544:UYE65561 VIA65544:VIA65561 VRW65544:VRW65561 WBS65544:WBS65561 WLO65544:WLO65561 WVK65544:WVK65561 C131080:C131097 IY131080:IY131097 SU131080:SU131097 ACQ131080:ACQ131097 AMM131080:AMM131097 AWI131080:AWI131097 BGE131080:BGE131097 BQA131080:BQA131097 BZW131080:BZW131097 CJS131080:CJS131097 CTO131080:CTO131097 DDK131080:DDK131097 DNG131080:DNG131097 DXC131080:DXC131097 EGY131080:EGY131097 EQU131080:EQU131097 FAQ131080:FAQ131097 FKM131080:FKM131097 FUI131080:FUI131097 GEE131080:GEE131097 GOA131080:GOA131097 GXW131080:GXW131097 HHS131080:HHS131097 HRO131080:HRO131097 IBK131080:IBK131097 ILG131080:ILG131097 IVC131080:IVC131097 JEY131080:JEY131097 JOU131080:JOU131097 JYQ131080:JYQ131097 KIM131080:KIM131097 KSI131080:KSI131097 LCE131080:LCE131097 LMA131080:LMA131097 LVW131080:LVW131097 MFS131080:MFS131097 MPO131080:MPO131097 MZK131080:MZK131097 NJG131080:NJG131097 NTC131080:NTC131097 OCY131080:OCY131097 OMU131080:OMU131097 OWQ131080:OWQ131097 PGM131080:PGM131097 PQI131080:PQI131097 QAE131080:QAE131097 QKA131080:QKA131097 QTW131080:QTW131097 RDS131080:RDS131097 RNO131080:RNO131097 RXK131080:RXK131097 SHG131080:SHG131097 SRC131080:SRC131097 TAY131080:TAY131097 TKU131080:TKU131097 TUQ131080:TUQ131097 UEM131080:UEM131097 UOI131080:UOI131097 UYE131080:UYE131097 VIA131080:VIA131097 VRW131080:VRW131097 WBS131080:WBS131097 WLO131080:WLO131097 WVK131080:WVK131097 C196616:C196633 IY196616:IY196633 SU196616:SU196633 ACQ196616:ACQ196633 AMM196616:AMM196633 AWI196616:AWI196633 BGE196616:BGE196633 BQA196616:BQA196633 BZW196616:BZW196633 CJS196616:CJS196633 CTO196616:CTO196633 DDK196616:DDK196633 DNG196616:DNG196633 DXC196616:DXC196633 EGY196616:EGY196633 EQU196616:EQU196633 FAQ196616:FAQ196633 FKM196616:FKM196633 FUI196616:FUI196633 GEE196616:GEE196633 GOA196616:GOA196633 GXW196616:GXW196633 HHS196616:HHS196633 HRO196616:HRO196633 IBK196616:IBK196633 ILG196616:ILG196633 IVC196616:IVC196633 JEY196616:JEY196633 JOU196616:JOU196633 JYQ196616:JYQ196633 KIM196616:KIM196633 KSI196616:KSI196633 LCE196616:LCE196633 LMA196616:LMA196633 LVW196616:LVW196633 MFS196616:MFS196633 MPO196616:MPO196633 MZK196616:MZK196633 NJG196616:NJG196633 NTC196616:NTC196633 OCY196616:OCY196633 OMU196616:OMU196633 OWQ196616:OWQ196633 PGM196616:PGM196633 PQI196616:PQI196633 QAE196616:QAE196633 QKA196616:QKA196633 QTW196616:QTW196633 RDS196616:RDS196633 RNO196616:RNO196633 RXK196616:RXK196633 SHG196616:SHG196633 SRC196616:SRC196633 TAY196616:TAY196633 TKU196616:TKU196633 TUQ196616:TUQ196633 UEM196616:UEM196633 UOI196616:UOI196633 UYE196616:UYE196633 VIA196616:VIA196633 VRW196616:VRW196633 WBS196616:WBS196633 WLO196616:WLO196633 WVK196616:WVK196633 C262152:C262169 IY262152:IY262169 SU262152:SU262169 ACQ262152:ACQ262169 AMM262152:AMM262169 AWI262152:AWI262169 BGE262152:BGE262169 BQA262152:BQA262169 BZW262152:BZW262169 CJS262152:CJS262169 CTO262152:CTO262169 DDK262152:DDK262169 DNG262152:DNG262169 DXC262152:DXC262169 EGY262152:EGY262169 EQU262152:EQU262169 FAQ262152:FAQ262169 FKM262152:FKM262169 FUI262152:FUI262169 GEE262152:GEE262169 GOA262152:GOA262169 GXW262152:GXW262169 HHS262152:HHS262169 HRO262152:HRO262169 IBK262152:IBK262169 ILG262152:ILG262169 IVC262152:IVC262169 JEY262152:JEY262169 JOU262152:JOU262169 JYQ262152:JYQ262169 KIM262152:KIM262169 KSI262152:KSI262169 LCE262152:LCE262169 LMA262152:LMA262169 LVW262152:LVW262169 MFS262152:MFS262169 MPO262152:MPO262169 MZK262152:MZK262169 NJG262152:NJG262169 NTC262152:NTC262169 OCY262152:OCY262169 OMU262152:OMU262169 OWQ262152:OWQ262169 PGM262152:PGM262169 PQI262152:PQI262169 QAE262152:QAE262169 QKA262152:QKA262169 QTW262152:QTW262169 RDS262152:RDS262169 RNO262152:RNO262169 RXK262152:RXK262169 SHG262152:SHG262169 SRC262152:SRC262169 TAY262152:TAY262169 TKU262152:TKU262169 TUQ262152:TUQ262169 UEM262152:UEM262169 UOI262152:UOI262169 UYE262152:UYE262169 VIA262152:VIA262169 VRW262152:VRW262169 WBS262152:WBS262169 WLO262152:WLO262169 WVK262152:WVK262169 C327688:C327705 IY327688:IY327705 SU327688:SU327705 ACQ327688:ACQ327705 AMM327688:AMM327705 AWI327688:AWI327705 BGE327688:BGE327705 BQA327688:BQA327705 BZW327688:BZW327705 CJS327688:CJS327705 CTO327688:CTO327705 DDK327688:DDK327705 DNG327688:DNG327705 DXC327688:DXC327705 EGY327688:EGY327705 EQU327688:EQU327705 FAQ327688:FAQ327705 FKM327688:FKM327705 FUI327688:FUI327705 GEE327688:GEE327705 GOA327688:GOA327705 GXW327688:GXW327705 HHS327688:HHS327705 HRO327688:HRO327705 IBK327688:IBK327705 ILG327688:ILG327705 IVC327688:IVC327705 JEY327688:JEY327705 JOU327688:JOU327705 JYQ327688:JYQ327705 KIM327688:KIM327705 KSI327688:KSI327705 LCE327688:LCE327705 LMA327688:LMA327705 LVW327688:LVW327705 MFS327688:MFS327705 MPO327688:MPO327705 MZK327688:MZK327705 NJG327688:NJG327705 NTC327688:NTC327705 OCY327688:OCY327705 OMU327688:OMU327705 OWQ327688:OWQ327705 PGM327688:PGM327705 PQI327688:PQI327705 QAE327688:QAE327705 QKA327688:QKA327705 QTW327688:QTW327705 RDS327688:RDS327705 RNO327688:RNO327705 RXK327688:RXK327705 SHG327688:SHG327705 SRC327688:SRC327705 TAY327688:TAY327705 TKU327688:TKU327705 TUQ327688:TUQ327705 UEM327688:UEM327705 UOI327688:UOI327705 UYE327688:UYE327705 VIA327688:VIA327705 VRW327688:VRW327705 WBS327688:WBS327705 WLO327688:WLO327705 WVK327688:WVK327705 C393224:C393241 IY393224:IY393241 SU393224:SU393241 ACQ393224:ACQ393241 AMM393224:AMM393241 AWI393224:AWI393241 BGE393224:BGE393241 BQA393224:BQA393241 BZW393224:BZW393241 CJS393224:CJS393241 CTO393224:CTO393241 DDK393224:DDK393241 DNG393224:DNG393241 DXC393224:DXC393241 EGY393224:EGY393241 EQU393224:EQU393241 FAQ393224:FAQ393241 FKM393224:FKM393241 FUI393224:FUI393241 GEE393224:GEE393241 GOA393224:GOA393241 GXW393224:GXW393241 HHS393224:HHS393241 HRO393224:HRO393241 IBK393224:IBK393241 ILG393224:ILG393241 IVC393224:IVC393241 JEY393224:JEY393241 JOU393224:JOU393241 JYQ393224:JYQ393241 KIM393224:KIM393241 KSI393224:KSI393241 LCE393224:LCE393241 LMA393224:LMA393241 LVW393224:LVW393241 MFS393224:MFS393241 MPO393224:MPO393241 MZK393224:MZK393241 NJG393224:NJG393241 NTC393224:NTC393241 OCY393224:OCY393241 OMU393224:OMU393241 OWQ393224:OWQ393241 PGM393224:PGM393241 PQI393224:PQI393241 QAE393224:QAE393241 QKA393224:QKA393241 QTW393224:QTW393241 RDS393224:RDS393241 RNO393224:RNO393241 RXK393224:RXK393241 SHG393224:SHG393241 SRC393224:SRC393241 TAY393224:TAY393241 TKU393224:TKU393241 TUQ393224:TUQ393241 UEM393224:UEM393241 UOI393224:UOI393241 UYE393224:UYE393241 VIA393224:VIA393241 VRW393224:VRW393241 WBS393224:WBS393241 WLO393224:WLO393241 WVK393224:WVK393241 C458760:C458777 IY458760:IY458777 SU458760:SU458777 ACQ458760:ACQ458777 AMM458760:AMM458777 AWI458760:AWI458777 BGE458760:BGE458777 BQA458760:BQA458777 BZW458760:BZW458777 CJS458760:CJS458777 CTO458760:CTO458777 DDK458760:DDK458777 DNG458760:DNG458777 DXC458760:DXC458777 EGY458760:EGY458777 EQU458760:EQU458777 FAQ458760:FAQ458777 FKM458760:FKM458777 FUI458760:FUI458777 GEE458760:GEE458777 GOA458760:GOA458777 GXW458760:GXW458777 HHS458760:HHS458777 HRO458760:HRO458777 IBK458760:IBK458777 ILG458760:ILG458777 IVC458760:IVC458777 JEY458760:JEY458777 JOU458760:JOU458777 JYQ458760:JYQ458777 KIM458760:KIM458777 KSI458760:KSI458777 LCE458760:LCE458777 LMA458760:LMA458777 LVW458760:LVW458777 MFS458760:MFS458777 MPO458760:MPO458777 MZK458760:MZK458777 NJG458760:NJG458777 NTC458760:NTC458777 OCY458760:OCY458777 OMU458760:OMU458777 OWQ458760:OWQ458777 PGM458760:PGM458777 PQI458760:PQI458777 QAE458760:QAE458777 QKA458760:QKA458777 QTW458760:QTW458777 RDS458760:RDS458777 RNO458760:RNO458777 RXK458760:RXK458777 SHG458760:SHG458777 SRC458760:SRC458777 TAY458760:TAY458777 TKU458760:TKU458777 TUQ458760:TUQ458777 UEM458760:UEM458777 UOI458760:UOI458777 UYE458760:UYE458777 VIA458760:VIA458777 VRW458760:VRW458777 WBS458760:WBS458777 WLO458760:WLO458777 WVK458760:WVK458777 C524296:C524313 IY524296:IY524313 SU524296:SU524313 ACQ524296:ACQ524313 AMM524296:AMM524313 AWI524296:AWI524313 BGE524296:BGE524313 BQA524296:BQA524313 BZW524296:BZW524313 CJS524296:CJS524313 CTO524296:CTO524313 DDK524296:DDK524313 DNG524296:DNG524313 DXC524296:DXC524313 EGY524296:EGY524313 EQU524296:EQU524313 FAQ524296:FAQ524313 FKM524296:FKM524313 FUI524296:FUI524313 GEE524296:GEE524313 GOA524296:GOA524313 GXW524296:GXW524313 HHS524296:HHS524313 HRO524296:HRO524313 IBK524296:IBK524313 ILG524296:ILG524313 IVC524296:IVC524313 JEY524296:JEY524313 JOU524296:JOU524313 JYQ524296:JYQ524313 KIM524296:KIM524313 KSI524296:KSI524313 LCE524296:LCE524313 LMA524296:LMA524313 LVW524296:LVW524313 MFS524296:MFS524313 MPO524296:MPO524313 MZK524296:MZK524313 NJG524296:NJG524313 NTC524296:NTC524313 OCY524296:OCY524313 OMU524296:OMU524313 OWQ524296:OWQ524313 PGM524296:PGM524313 PQI524296:PQI524313 QAE524296:QAE524313 QKA524296:QKA524313 QTW524296:QTW524313 RDS524296:RDS524313 RNO524296:RNO524313 RXK524296:RXK524313 SHG524296:SHG524313 SRC524296:SRC524313 TAY524296:TAY524313 TKU524296:TKU524313 TUQ524296:TUQ524313 UEM524296:UEM524313 UOI524296:UOI524313 UYE524296:UYE524313 VIA524296:VIA524313 VRW524296:VRW524313 WBS524296:WBS524313 WLO524296:WLO524313 WVK524296:WVK524313 C589832:C589849 IY589832:IY589849 SU589832:SU589849 ACQ589832:ACQ589849 AMM589832:AMM589849 AWI589832:AWI589849 BGE589832:BGE589849 BQA589832:BQA589849 BZW589832:BZW589849 CJS589832:CJS589849 CTO589832:CTO589849 DDK589832:DDK589849 DNG589832:DNG589849 DXC589832:DXC589849 EGY589832:EGY589849 EQU589832:EQU589849 FAQ589832:FAQ589849 FKM589832:FKM589849 FUI589832:FUI589849 GEE589832:GEE589849 GOA589832:GOA589849 GXW589832:GXW589849 HHS589832:HHS589849 HRO589832:HRO589849 IBK589832:IBK589849 ILG589832:ILG589849 IVC589832:IVC589849 JEY589832:JEY589849 JOU589832:JOU589849 JYQ589832:JYQ589849 KIM589832:KIM589849 KSI589832:KSI589849 LCE589832:LCE589849 LMA589832:LMA589849 LVW589832:LVW589849 MFS589832:MFS589849 MPO589832:MPO589849 MZK589832:MZK589849 NJG589832:NJG589849 NTC589832:NTC589849 OCY589832:OCY589849 OMU589832:OMU589849 OWQ589832:OWQ589849 PGM589832:PGM589849 PQI589832:PQI589849 QAE589832:QAE589849 QKA589832:QKA589849 QTW589832:QTW589849 RDS589832:RDS589849 RNO589832:RNO589849 RXK589832:RXK589849 SHG589832:SHG589849 SRC589832:SRC589849 TAY589832:TAY589849 TKU589832:TKU589849 TUQ589832:TUQ589849 UEM589832:UEM589849 UOI589832:UOI589849 UYE589832:UYE589849 VIA589832:VIA589849 VRW589832:VRW589849 WBS589832:WBS589849 WLO589832:WLO589849 WVK589832:WVK589849 C655368:C655385 IY655368:IY655385 SU655368:SU655385 ACQ655368:ACQ655385 AMM655368:AMM655385 AWI655368:AWI655385 BGE655368:BGE655385 BQA655368:BQA655385 BZW655368:BZW655385 CJS655368:CJS655385 CTO655368:CTO655385 DDK655368:DDK655385 DNG655368:DNG655385 DXC655368:DXC655385 EGY655368:EGY655385 EQU655368:EQU655385 FAQ655368:FAQ655385 FKM655368:FKM655385 FUI655368:FUI655385 GEE655368:GEE655385 GOA655368:GOA655385 GXW655368:GXW655385 HHS655368:HHS655385 HRO655368:HRO655385 IBK655368:IBK655385 ILG655368:ILG655385 IVC655368:IVC655385 JEY655368:JEY655385 JOU655368:JOU655385 JYQ655368:JYQ655385 KIM655368:KIM655385 KSI655368:KSI655385 LCE655368:LCE655385 LMA655368:LMA655385 LVW655368:LVW655385 MFS655368:MFS655385 MPO655368:MPO655385 MZK655368:MZK655385 NJG655368:NJG655385 NTC655368:NTC655385 OCY655368:OCY655385 OMU655368:OMU655385 OWQ655368:OWQ655385 PGM655368:PGM655385 PQI655368:PQI655385 QAE655368:QAE655385 QKA655368:QKA655385 QTW655368:QTW655385 RDS655368:RDS655385 RNO655368:RNO655385 RXK655368:RXK655385 SHG655368:SHG655385 SRC655368:SRC655385 TAY655368:TAY655385 TKU655368:TKU655385 TUQ655368:TUQ655385 UEM655368:UEM655385 UOI655368:UOI655385 UYE655368:UYE655385 VIA655368:VIA655385 VRW655368:VRW655385 WBS655368:WBS655385 WLO655368:WLO655385 WVK655368:WVK655385 C720904:C720921 IY720904:IY720921 SU720904:SU720921 ACQ720904:ACQ720921 AMM720904:AMM720921 AWI720904:AWI720921 BGE720904:BGE720921 BQA720904:BQA720921 BZW720904:BZW720921 CJS720904:CJS720921 CTO720904:CTO720921 DDK720904:DDK720921 DNG720904:DNG720921 DXC720904:DXC720921 EGY720904:EGY720921 EQU720904:EQU720921 FAQ720904:FAQ720921 FKM720904:FKM720921 FUI720904:FUI720921 GEE720904:GEE720921 GOA720904:GOA720921 GXW720904:GXW720921 HHS720904:HHS720921 HRO720904:HRO720921 IBK720904:IBK720921 ILG720904:ILG720921 IVC720904:IVC720921 JEY720904:JEY720921 JOU720904:JOU720921 JYQ720904:JYQ720921 KIM720904:KIM720921 KSI720904:KSI720921 LCE720904:LCE720921 LMA720904:LMA720921 LVW720904:LVW720921 MFS720904:MFS720921 MPO720904:MPO720921 MZK720904:MZK720921 NJG720904:NJG720921 NTC720904:NTC720921 OCY720904:OCY720921 OMU720904:OMU720921 OWQ720904:OWQ720921 PGM720904:PGM720921 PQI720904:PQI720921 QAE720904:QAE720921 QKA720904:QKA720921 QTW720904:QTW720921 RDS720904:RDS720921 RNO720904:RNO720921 RXK720904:RXK720921 SHG720904:SHG720921 SRC720904:SRC720921 TAY720904:TAY720921 TKU720904:TKU720921 TUQ720904:TUQ720921 UEM720904:UEM720921 UOI720904:UOI720921 UYE720904:UYE720921 VIA720904:VIA720921 VRW720904:VRW720921 WBS720904:WBS720921 WLO720904:WLO720921 WVK720904:WVK720921 C786440:C786457 IY786440:IY786457 SU786440:SU786457 ACQ786440:ACQ786457 AMM786440:AMM786457 AWI786440:AWI786457 BGE786440:BGE786457 BQA786440:BQA786457 BZW786440:BZW786457 CJS786440:CJS786457 CTO786440:CTO786457 DDK786440:DDK786457 DNG786440:DNG786457 DXC786440:DXC786457 EGY786440:EGY786457 EQU786440:EQU786457 FAQ786440:FAQ786457 FKM786440:FKM786457 FUI786440:FUI786457 GEE786440:GEE786457 GOA786440:GOA786457 GXW786440:GXW786457 HHS786440:HHS786457 HRO786440:HRO786457 IBK786440:IBK786457 ILG786440:ILG786457 IVC786440:IVC786457 JEY786440:JEY786457 JOU786440:JOU786457 JYQ786440:JYQ786457 KIM786440:KIM786457 KSI786440:KSI786457 LCE786440:LCE786457 LMA786440:LMA786457 LVW786440:LVW786457 MFS786440:MFS786457 MPO786440:MPO786457 MZK786440:MZK786457 NJG786440:NJG786457 NTC786440:NTC786457 OCY786440:OCY786457 OMU786440:OMU786457 OWQ786440:OWQ786457 PGM786440:PGM786457 PQI786440:PQI786457 QAE786440:QAE786457 QKA786440:QKA786457 QTW786440:QTW786457 RDS786440:RDS786457 RNO786440:RNO786457 RXK786440:RXK786457 SHG786440:SHG786457 SRC786440:SRC786457 TAY786440:TAY786457 TKU786440:TKU786457 TUQ786440:TUQ786457 UEM786440:UEM786457 UOI786440:UOI786457 UYE786440:UYE786457 VIA786440:VIA786457 VRW786440:VRW786457 WBS786440:WBS786457 WLO786440:WLO786457 WVK786440:WVK786457 C851976:C851993 IY851976:IY851993 SU851976:SU851993 ACQ851976:ACQ851993 AMM851976:AMM851993 AWI851976:AWI851993 BGE851976:BGE851993 BQA851976:BQA851993 BZW851976:BZW851993 CJS851976:CJS851993 CTO851976:CTO851993 DDK851976:DDK851993 DNG851976:DNG851993 DXC851976:DXC851993 EGY851976:EGY851993 EQU851976:EQU851993 FAQ851976:FAQ851993 FKM851976:FKM851993 FUI851976:FUI851993 GEE851976:GEE851993 GOA851976:GOA851993 GXW851976:GXW851993 HHS851976:HHS851993 HRO851976:HRO851993 IBK851976:IBK851993 ILG851976:ILG851993 IVC851976:IVC851993 JEY851976:JEY851993 JOU851976:JOU851993 JYQ851976:JYQ851993 KIM851976:KIM851993 KSI851976:KSI851993 LCE851976:LCE851993 LMA851976:LMA851993 LVW851976:LVW851993 MFS851976:MFS851993 MPO851976:MPO851993 MZK851976:MZK851993 NJG851976:NJG851993 NTC851976:NTC851993 OCY851976:OCY851993 OMU851976:OMU851993 OWQ851976:OWQ851993 PGM851976:PGM851993 PQI851976:PQI851993 QAE851976:QAE851993 QKA851976:QKA851993 QTW851976:QTW851993 RDS851976:RDS851993 RNO851976:RNO851993 RXK851976:RXK851993 SHG851976:SHG851993 SRC851976:SRC851993 TAY851976:TAY851993 TKU851976:TKU851993 TUQ851976:TUQ851993 UEM851976:UEM851993 UOI851976:UOI851993 UYE851976:UYE851993 VIA851976:VIA851993 VRW851976:VRW851993 WBS851976:WBS851993 WLO851976:WLO851993 WVK851976:WVK851993 C917512:C917529 IY917512:IY917529 SU917512:SU917529 ACQ917512:ACQ917529 AMM917512:AMM917529 AWI917512:AWI917529 BGE917512:BGE917529 BQA917512:BQA917529 BZW917512:BZW917529 CJS917512:CJS917529 CTO917512:CTO917529 DDK917512:DDK917529 DNG917512:DNG917529 DXC917512:DXC917529 EGY917512:EGY917529 EQU917512:EQU917529 FAQ917512:FAQ917529 FKM917512:FKM917529 FUI917512:FUI917529 GEE917512:GEE917529 GOA917512:GOA917529 GXW917512:GXW917529 HHS917512:HHS917529 HRO917512:HRO917529 IBK917512:IBK917529 ILG917512:ILG917529 IVC917512:IVC917529 JEY917512:JEY917529 JOU917512:JOU917529 JYQ917512:JYQ917529 KIM917512:KIM917529 KSI917512:KSI917529 LCE917512:LCE917529 LMA917512:LMA917529 LVW917512:LVW917529 MFS917512:MFS917529 MPO917512:MPO917529 MZK917512:MZK917529 NJG917512:NJG917529 NTC917512:NTC917529 OCY917512:OCY917529 OMU917512:OMU917529 OWQ917512:OWQ917529 PGM917512:PGM917529 PQI917512:PQI917529 QAE917512:QAE917529 QKA917512:QKA917529 QTW917512:QTW917529 RDS917512:RDS917529 RNO917512:RNO917529 RXK917512:RXK917529 SHG917512:SHG917529 SRC917512:SRC917529 TAY917512:TAY917529 TKU917512:TKU917529 TUQ917512:TUQ917529 UEM917512:UEM917529 UOI917512:UOI917529 UYE917512:UYE917529 VIA917512:VIA917529 VRW917512:VRW917529 WBS917512:WBS917529 WLO917512:WLO917529 WVK917512:WVK917529 C983048:C983065 IY983048:IY983065 SU983048:SU983065 ACQ983048:ACQ983065 AMM983048:AMM983065 AWI983048:AWI983065 BGE983048:BGE983065 BQA983048:BQA983065 BZW983048:BZW983065 CJS983048:CJS983065 CTO983048:CTO983065 DDK983048:DDK983065 DNG983048:DNG983065 DXC983048:DXC983065 EGY983048:EGY983065 EQU983048:EQU983065 FAQ983048:FAQ983065 FKM983048:FKM983065 FUI983048:FUI983065 GEE983048:GEE983065 GOA983048:GOA983065 GXW983048:GXW983065 HHS983048:HHS983065 HRO983048:HRO983065 IBK983048:IBK983065 ILG983048:ILG983065 IVC983048:IVC983065 JEY983048:JEY983065 JOU983048:JOU983065 JYQ983048:JYQ983065 KIM983048:KIM983065 KSI983048:KSI983065 LCE983048:LCE983065 LMA983048:LMA983065 LVW983048:LVW983065 MFS983048:MFS983065 MPO983048:MPO983065 MZK983048:MZK983065 NJG983048:NJG983065 NTC983048:NTC983065 OCY983048:OCY983065 OMU983048:OMU983065 OWQ983048:OWQ983065 PGM983048:PGM983065 PQI983048:PQI983065 QAE983048:QAE983065 QKA983048:QKA983065 QTW983048:QTW983065 RDS983048:RDS983065 RNO983048:RNO983065 RXK983048:RXK983065 SHG983048:SHG983065 SRC983048:SRC983065 TAY983048:TAY983065 TKU983048:TKU983065 TUQ983048:TUQ983065 UEM983048:UEM983065 UOI983048:UOI983065 UYE983048:UYE983065 VIA983048:VIA983065 VRW983048:VRW983065 WBS983048:WBS983065 WLO983048:WLO983065 WVK983048:WVK983065 WVK12:WVK28 WLO12:WLO28 WBS12:WBS28 VRW12:VRW28 VIA12:VIA28 UYE12:UYE28 UOI12:UOI28 UEM12:UEM28 TUQ12:TUQ28 TKU12:TKU28 TAY12:TAY28 SRC12:SRC28 SHG12:SHG28 RXK12:RXK28 RNO12:RNO28 RDS12:RDS28 QTW12:QTW28 QKA12:QKA28 QAE12:QAE28 PQI12:PQI28 PGM12:PGM28 OWQ12:OWQ28 OMU12:OMU28 OCY12:OCY28 NTC12:NTC28 NJG12:NJG28 MZK12:MZK28 MPO12:MPO28 MFS12:MFS28 LVW12:LVW28 LMA12:LMA28 LCE12:LCE28 KSI12:KSI28 KIM12:KIM28 JYQ12:JYQ28 JOU12:JOU28 JEY12:JEY28 IVC12:IVC28 ILG12:ILG28 IBK12:IBK28 HRO12:HRO28 HHS12:HHS28 GXW12:GXW28 GOA12:GOA28 GEE12:GEE28 FUI12:FUI28 FKM12:FKM28 FAQ12:FAQ28 EQU12:EQU28 EGY12:EGY28 DXC12:DXC28 DNG12:DNG28 DDK12:DDK28 CTO12:CTO28 CJS12:CJS28 BZW12:BZW28 BQA12:BQA28 BGE12:BGE28 AWI12:AWI28 AMM12:AMM28 ACQ12:ACQ28 SU12:SU28 IY12:IY28 C12:C28">
      <formula1>#REF!</formula1>
    </dataValidation>
    <dataValidation type="list"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formula1>$M$1:$M$5</formula1>
    </dataValidation>
    <dataValidation type="list" showInputMessage="1" showErrorMessage="1" sqref="C7:C11 IY7:IY11 SU7:SU11 ACQ7:ACQ11 AMM7:AMM11 AWI7:AWI11 BGE7:BGE11 BQA7:BQA11 BZW7:BZW11 CJS7:CJS11 CTO7:CTO11 DDK7:DDK11 DNG7:DNG11 DXC7:DXC11 EGY7:EGY11 EQU7:EQU11 FAQ7:FAQ11 FKM7:FKM11 FUI7:FUI11 GEE7:GEE11 GOA7:GOA11 GXW7:GXW11 HHS7:HHS11 HRO7:HRO11 IBK7:IBK11 ILG7:ILG11 IVC7:IVC11 JEY7:JEY11 JOU7:JOU11 JYQ7:JYQ11 KIM7:KIM11 KSI7:KSI11 LCE7:LCE11 LMA7:LMA11 LVW7:LVW11 MFS7:MFS11 MPO7:MPO11 MZK7:MZK11 NJG7:NJG11 NTC7:NTC11 OCY7:OCY11 OMU7:OMU11 OWQ7:OWQ11 PGM7:PGM11 PQI7:PQI11 QAE7:QAE11 QKA7:QKA11 QTW7:QTW11 RDS7:RDS11 RNO7:RNO11 RXK7:RXK11 SHG7:SHG11 SRC7:SRC11 TAY7:TAY11 TKU7:TKU11 TUQ7:TUQ11 UEM7:UEM11 UOI7:UOI11 UYE7:UYE11 VIA7:VIA11 VRW7:VRW11 WBS7:WBS11 WLO7:WLO11 WVK7:WVK11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#REF!</formula1>
    </dataValidation>
  </dataValidations>
  <pageMargins left="0.14197916666666666" right="0.75" top="1" bottom="1" header="0.4921259845" footer="0.4921259845"/>
  <pageSetup scale="10" orientation="landscape" r:id="rId1"/>
  <headerFooter alignWithMargins="0">
    <oddFooter>&amp;CPlatnosť: 21. 03. 2017 účinnosť: 21. 03. 2017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workbookViewId="0">
      <selection activeCell="H19" sqref="H19"/>
    </sheetView>
  </sheetViews>
  <sheetFormatPr defaultRowHeight="15.75" x14ac:dyDescent="0.25"/>
  <cols>
    <col min="1" max="5" width="9.140625" style="212"/>
    <col min="6" max="6" width="18.5703125" style="212" customWidth="1"/>
    <col min="7" max="16384" width="9.140625" style="212"/>
  </cols>
  <sheetData>
    <row r="1" spans="1:8" ht="24" x14ac:dyDescent="0.25">
      <c r="A1" s="590" t="s">
        <v>1200</v>
      </c>
      <c r="B1" s="590" t="s">
        <v>1199</v>
      </c>
      <c r="C1" s="590" t="s">
        <v>1198</v>
      </c>
      <c r="D1" s="590" t="s">
        <v>1197</v>
      </c>
      <c r="E1" s="590" t="s">
        <v>1196</v>
      </c>
      <c r="F1" s="590" t="s">
        <v>1195</v>
      </c>
      <c r="G1" s="590" t="s">
        <v>1194</v>
      </c>
      <c r="H1" s="590" t="s">
        <v>1193</v>
      </c>
    </row>
    <row r="2" spans="1:8" x14ac:dyDescent="0.25">
      <c r="A2" s="212">
        <v>25</v>
      </c>
      <c r="B2" s="212">
        <v>7</v>
      </c>
      <c r="C2" s="212">
        <v>5</v>
      </c>
      <c r="D2" s="212">
        <v>1</v>
      </c>
      <c r="E2" s="212">
        <f t="shared" ref="E2:E8" si="0">C2*3000+D2*29000</f>
        <v>44000</v>
      </c>
      <c r="F2" s="589">
        <f t="shared" ref="F2:F8" si="1">B2*(C2*3000+D2*29000)</f>
        <v>308000</v>
      </c>
      <c r="G2" s="212">
        <f t="shared" ref="G2:G8" si="2">B2*C2</f>
        <v>35</v>
      </c>
      <c r="H2" s="212">
        <f t="shared" ref="H2:H8" si="3">B2*D2</f>
        <v>7</v>
      </c>
    </row>
    <row r="3" spans="1:8" x14ac:dyDescent="0.25">
      <c r="A3" s="585">
        <v>50</v>
      </c>
      <c r="B3" s="212">
        <v>22</v>
      </c>
      <c r="C3" s="212">
        <v>10</v>
      </c>
      <c r="D3" s="212">
        <v>1</v>
      </c>
      <c r="E3" s="212">
        <f t="shared" si="0"/>
        <v>59000</v>
      </c>
      <c r="F3" s="589">
        <f t="shared" si="1"/>
        <v>1298000</v>
      </c>
      <c r="G3" s="212">
        <f t="shared" si="2"/>
        <v>220</v>
      </c>
      <c r="H3" s="212">
        <f t="shared" si="3"/>
        <v>22</v>
      </c>
    </row>
    <row r="4" spans="1:8" x14ac:dyDescent="0.25">
      <c r="A4" s="585">
        <v>75</v>
      </c>
      <c r="B4" s="212">
        <v>22</v>
      </c>
      <c r="C4" s="212">
        <v>15</v>
      </c>
      <c r="D4" s="212">
        <v>1</v>
      </c>
      <c r="E4" s="212">
        <f t="shared" si="0"/>
        <v>74000</v>
      </c>
      <c r="F4" s="589">
        <f t="shared" si="1"/>
        <v>1628000</v>
      </c>
      <c r="G4" s="212">
        <f t="shared" si="2"/>
        <v>330</v>
      </c>
      <c r="H4" s="212">
        <f t="shared" si="3"/>
        <v>22</v>
      </c>
    </row>
    <row r="5" spans="1:8" x14ac:dyDescent="0.25">
      <c r="A5" s="585">
        <v>100</v>
      </c>
      <c r="B5" s="212">
        <v>11</v>
      </c>
      <c r="C5" s="212">
        <v>20</v>
      </c>
      <c r="D5" s="212">
        <v>3</v>
      </c>
      <c r="E5" s="212">
        <f t="shared" si="0"/>
        <v>147000</v>
      </c>
      <c r="F5" s="589">
        <f t="shared" si="1"/>
        <v>1617000</v>
      </c>
      <c r="G5" s="212">
        <f t="shared" si="2"/>
        <v>220</v>
      </c>
      <c r="H5" s="212">
        <f t="shared" si="3"/>
        <v>33</v>
      </c>
    </row>
    <row r="6" spans="1:8" x14ac:dyDescent="0.25">
      <c r="A6" s="585">
        <v>125</v>
      </c>
      <c r="B6" s="212">
        <v>10</v>
      </c>
      <c r="C6" s="212">
        <v>25</v>
      </c>
      <c r="D6" s="212">
        <v>5</v>
      </c>
      <c r="E6" s="212">
        <f t="shared" si="0"/>
        <v>220000</v>
      </c>
      <c r="F6" s="589">
        <f t="shared" si="1"/>
        <v>2200000</v>
      </c>
      <c r="G6" s="212">
        <f t="shared" si="2"/>
        <v>250</v>
      </c>
      <c r="H6" s="212">
        <f t="shared" si="3"/>
        <v>50</v>
      </c>
    </row>
    <row r="7" spans="1:8" x14ac:dyDescent="0.25">
      <c r="A7" s="585">
        <v>150</v>
      </c>
      <c r="B7" s="212">
        <v>4</v>
      </c>
      <c r="C7" s="212">
        <v>30</v>
      </c>
      <c r="D7" s="212">
        <v>10</v>
      </c>
      <c r="E7" s="212">
        <f t="shared" si="0"/>
        <v>380000</v>
      </c>
      <c r="F7" s="589">
        <f t="shared" si="1"/>
        <v>1520000</v>
      </c>
      <c r="G7" s="212">
        <f t="shared" si="2"/>
        <v>120</v>
      </c>
      <c r="H7" s="212">
        <f t="shared" si="3"/>
        <v>40</v>
      </c>
    </row>
    <row r="8" spans="1:8" x14ac:dyDescent="0.25">
      <c r="A8" s="585" t="s">
        <v>1192</v>
      </c>
      <c r="B8" s="212">
        <v>3</v>
      </c>
      <c r="C8" s="212">
        <v>40</v>
      </c>
      <c r="D8" s="212">
        <v>15</v>
      </c>
      <c r="E8" s="212">
        <f t="shared" si="0"/>
        <v>555000</v>
      </c>
      <c r="F8" s="589">
        <f t="shared" si="1"/>
        <v>1665000</v>
      </c>
      <c r="G8" s="212">
        <f t="shared" si="2"/>
        <v>120</v>
      </c>
      <c r="H8" s="212">
        <f t="shared" si="3"/>
        <v>45</v>
      </c>
    </row>
    <row r="9" spans="1:8" x14ac:dyDescent="0.25">
      <c r="A9" s="588" t="s">
        <v>716</v>
      </c>
      <c r="B9" s="586">
        <f>SUM(B2:B8)</f>
        <v>79</v>
      </c>
      <c r="C9" s="586">
        <f>SUM(C2:C8)</f>
        <v>145</v>
      </c>
      <c r="D9" s="586">
        <f>SUM(D2:D8)</f>
        <v>36</v>
      </c>
      <c r="E9" s="586"/>
      <c r="F9" s="587">
        <f>SUM(F2:F8)</f>
        <v>10236000</v>
      </c>
      <c r="G9" s="586">
        <f>SUM(G2:G8)</f>
        <v>1295</v>
      </c>
      <c r="H9" s="586">
        <f>SUM(H2:H8)</f>
        <v>219</v>
      </c>
    </row>
    <row r="10" spans="1:8" x14ac:dyDescent="0.25">
      <c r="A10" s="585"/>
    </row>
    <row r="11" spans="1:8" x14ac:dyDescent="0.25">
      <c r="A11" s="585"/>
    </row>
    <row r="12" spans="1:8" x14ac:dyDescent="0.25">
      <c r="A12" s="585"/>
    </row>
    <row r="13" spans="1:8" x14ac:dyDescent="0.25">
      <c r="A13" s="585"/>
    </row>
    <row r="14" spans="1:8" x14ac:dyDescent="0.25">
      <c r="A14" s="585"/>
    </row>
    <row r="15" spans="1:8" x14ac:dyDescent="0.25">
      <c r="A15" s="585"/>
    </row>
    <row r="16" spans="1:8" x14ac:dyDescent="0.25">
      <c r="A16" s="585"/>
    </row>
    <row r="17" spans="1:1" x14ac:dyDescent="0.25">
      <c r="A17" s="585"/>
    </row>
    <row r="18" spans="1:1" x14ac:dyDescent="0.25">
      <c r="A18" s="585"/>
    </row>
    <row r="19" spans="1:1" x14ac:dyDescent="0.25">
      <c r="A19" s="585"/>
    </row>
    <row r="20" spans="1:1" x14ac:dyDescent="0.25">
      <c r="A20" s="585"/>
    </row>
    <row r="21" spans="1:1" x14ac:dyDescent="0.25">
      <c r="A21" s="585"/>
    </row>
    <row r="22" spans="1:1" x14ac:dyDescent="0.25">
      <c r="A22" s="585"/>
    </row>
    <row r="23" spans="1:1" x14ac:dyDescent="0.25">
      <c r="A23" s="585"/>
    </row>
    <row r="24" spans="1:1" x14ac:dyDescent="0.25">
      <c r="A24" s="585"/>
    </row>
    <row r="25" spans="1:1" x14ac:dyDescent="0.25">
      <c r="A25" s="585"/>
    </row>
    <row r="26" spans="1:1" x14ac:dyDescent="0.25">
      <c r="A26" s="585"/>
    </row>
    <row r="27" spans="1:1" x14ac:dyDescent="0.25">
      <c r="A27" s="585"/>
    </row>
    <row r="28" spans="1:1" x14ac:dyDescent="0.25">
      <c r="A28" s="585"/>
    </row>
    <row r="29" spans="1:1" x14ac:dyDescent="0.25">
      <c r="A29" s="585"/>
    </row>
    <row r="30" spans="1:1" x14ac:dyDescent="0.25">
      <c r="A30" s="585"/>
    </row>
    <row r="31" spans="1:1" x14ac:dyDescent="0.25">
      <c r="A31" s="585"/>
    </row>
    <row r="32" spans="1:1" x14ac:dyDescent="0.25">
      <c r="A32" s="585"/>
    </row>
    <row r="33" spans="1:1" x14ac:dyDescent="0.25">
      <c r="A33" s="585"/>
    </row>
    <row r="34" spans="1:1" x14ac:dyDescent="0.25">
      <c r="A34" s="585"/>
    </row>
    <row r="35" spans="1:1" x14ac:dyDescent="0.25">
      <c r="A35" s="585"/>
    </row>
    <row r="36" spans="1:1" x14ac:dyDescent="0.25">
      <c r="A36" s="585"/>
    </row>
    <row r="37" spans="1:1" x14ac:dyDescent="0.25">
      <c r="A37" s="585"/>
    </row>
    <row r="38" spans="1:1" x14ac:dyDescent="0.25">
      <c r="A38" s="585"/>
    </row>
    <row r="39" spans="1:1" x14ac:dyDescent="0.25">
      <c r="A39" s="585"/>
    </row>
    <row r="40" spans="1:1" x14ac:dyDescent="0.25">
      <c r="A40" s="585"/>
    </row>
    <row r="41" spans="1:1" x14ac:dyDescent="0.25">
      <c r="A41" s="585"/>
    </row>
    <row r="42" spans="1:1" x14ac:dyDescent="0.25">
      <c r="A42" s="585"/>
    </row>
    <row r="43" spans="1:1" x14ac:dyDescent="0.25">
      <c r="A43" s="585"/>
    </row>
    <row r="44" spans="1:1" x14ac:dyDescent="0.25">
      <c r="A44" s="585"/>
    </row>
    <row r="45" spans="1:1" x14ac:dyDescent="0.25">
      <c r="A45" s="585"/>
    </row>
    <row r="46" spans="1:1" x14ac:dyDescent="0.25">
      <c r="A46" s="585"/>
    </row>
    <row r="47" spans="1:1" x14ac:dyDescent="0.25">
      <c r="A47" s="585"/>
    </row>
    <row r="48" spans="1:1" x14ac:dyDescent="0.25">
      <c r="A48" s="585"/>
    </row>
    <row r="49" spans="1:1" x14ac:dyDescent="0.25">
      <c r="A49" s="585"/>
    </row>
    <row r="50" spans="1:1" x14ac:dyDescent="0.25">
      <c r="A50" s="585"/>
    </row>
    <row r="51" spans="1:1" x14ac:dyDescent="0.25">
      <c r="A51" s="585"/>
    </row>
    <row r="52" spans="1:1" x14ac:dyDescent="0.25">
      <c r="A52" s="585"/>
    </row>
    <row r="53" spans="1:1" x14ac:dyDescent="0.25">
      <c r="A53" s="585"/>
    </row>
    <row r="54" spans="1:1" x14ac:dyDescent="0.25">
      <c r="A54" s="585"/>
    </row>
    <row r="55" spans="1:1" x14ac:dyDescent="0.25">
      <c r="A55" s="585"/>
    </row>
    <row r="56" spans="1:1" x14ac:dyDescent="0.25">
      <c r="A56" s="585"/>
    </row>
    <row r="57" spans="1:1" x14ac:dyDescent="0.25">
      <c r="A57" s="585"/>
    </row>
    <row r="58" spans="1:1" x14ac:dyDescent="0.25">
      <c r="A58" s="585"/>
    </row>
    <row r="59" spans="1:1" x14ac:dyDescent="0.25">
      <c r="A59" s="585"/>
    </row>
    <row r="60" spans="1:1" x14ac:dyDescent="0.25">
      <c r="A60" s="585"/>
    </row>
    <row r="61" spans="1:1" x14ac:dyDescent="0.25">
      <c r="A61" s="585"/>
    </row>
    <row r="62" spans="1:1" x14ac:dyDescent="0.25">
      <c r="A62" s="585"/>
    </row>
    <row r="63" spans="1:1" x14ac:dyDescent="0.25">
      <c r="A63" s="585"/>
    </row>
    <row r="64" spans="1:1" x14ac:dyDescent="0.25">
      <c r="A64" s="585"/>
    </row>
    <row r="65" spans="1:1" x14ac:dyDescent="0.25">
      <c r="A65" s="585"/>
    </row>
    <row r="66" spans="1:1" x14ac:dyDescent="0.25">
      <c r="A66" s="585"/>
    </row>
    <row r="67" spans="1:1" x14ac:dyDescent="0.25">
      <c r="A67" s="585"/>
    </row>
    <row r="68" spans="1:1" x14ac:dyDescent="0.25">
      <c r="A68" s="585"/>
    </row>
    <row r="69" spans="1:1" x14ac:dyDescent="0.25">
      <c r="A69" s="585"/>
    </row>
    <row r="70" spans="1:1" x14ac:dyDescent="0.25">
      <c r="A70" s="585"/>
    </row>
    <row r="71" spans="1:1" x14ac:dyDescent="0.25">
      <c r="A71" s="585"/>
    </row>
    <row r="72" spans="1:1" x14ac:dyDescent="0.25">
      <c r="A72" s="585"/>
    </row>
    <row r="73" spans="1:1" x14ac:dyDescent="0.25">
      <c r="A73" s="585"/>
    </row>
    <row r="74" spans="1:1" x14ac:dyDescent="0.25">
      <c r="A74" s="585"/>
    </row>
    <row r="75" spans="1:1" x14ac:dyDescent="0.25">
      <c r="A75" s="585"/>
    </row>
    <row r="76" spans="1:1" x14ac:dyDescent="0.25">
      <c r="A76" s="585"/>
    </row>
    <row r="77" spans="1:1" x14ac:dyDescent="0.25">
      <c r="A77" s="585"/>
    </row>
    <row r="78" spans="1:1" x14ac:dyDescent="0.25">
      <c r="A78" s="585"/>
    </row>
    <row r="79" spans="1:1" x14ac:dyDescent="0.25">
      <c r="A79" s="585"/>
    </row>
    <row r="80" spans="1:1" x14ac:dyDescent="0.25">
      <c r="A80" s="585"/>
    </row>
    <row r="81" spans="1:1" x14ac:dyDescent="0.25">
      <c r="A81" s="585"/>
    </row>
  </sheetData>
  <autoFilter ref="A1:H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H19" sqref="H19"/>
    </sheetView>
  </sheetViews>
  <sheetFormatPr defaultRowHeight="15.75" x14ac:dyDescent="0.25"/>
  <cols>
    <col min="1" max="1" width="39" style="212" bestFit="1" customWidth="1"/>
    <col min="2" max="16384" width="9.140625" style="212"/>
  </cols>
  <sheetData>
    <row r="1" spans="1:4" ht="16.5" thickBot="1" x14ac:dyDescent="0.3">
      <c r="A1" s="710" t="s">
        <v>1212</v>
      </c>
      <c r="B1" s="711"/>
      <c r="C1" s="711"/>
      <c r="D1" s="712"/>
    </row>
    <row r="2" spans="1:4" ht="16.5" thickBot="1" x14ac:dyDescent="0.3">
      <c r="A2" s="607" t="s">
        <v>1211</v>
      </c>
      <c r="B2" s="606"/>
      <c r="C2" s="713" t="s">
        <v>1210</v>
      </c>
      <c r="D2" s="714"/>
    </row>
    <row r="3" spans="1:4" ht="60" x14ac:dyDescent="0.25">
      <c r="A3" s="605" t="s">
        <v>1209</v>
      </c>
      <c r="B3" s="604" t="s">
        <v>1208</v>
      </c>
      <c r="C3" s="603" t="s">
        <v>1207</v>
      </c>
      <c r="D3" s="602" t="s">
        <v>1206</v>
      </c>
    </row>
    <row r="4" spans="1:4" x14ac:dyDescent="0.25">
      <c r="A4" s="600" t="s">
        <v>1204</v>
      </c>
      <c r="B4" s="599">
        <v>20</v>
      </c>
      <c r="C4" s="599">
        <v>4</v>
      </c>
      <c r="D4" s="595">
        <f>C4*B4</f>
        <v>80</v>
      </c>
    </row>
    <row r="5" spans="1:4" x14ac:dyDescent="0.25">
      <c r="A5" s="520" t="s">
        <v>1203</v>
      </c>
      <c r="B5" s="598">
        <v>13</v>
      </c>
      <c r="C5" s="598">
        <v>4</v>
      </c>
      <c r="D5" s="595">
        <f>C5*B5</f>
        <v>52</v>
      </c>
    </row>
    <row r="6" spans="1:4" x14ac:dyDescent="0.25">
      <c r="A6" s="597" t="s">
        <v>1202</v>
      </c>
      <c r="B6" s="596">
        <v>8</v>
      </c>
      <c r="C6" s="596">
        <v>6</v>
      </c>
      <c r="D6" s="595">
        <f>C6*B6</f>
        <v>48</v>
      </c>
    </row>
    <row r="7" spans="1:4" x14ac:dyDescent="0.25">
      <c r="A7" s="594"/>
      <c r="B7" s="490"/>
      <c r="C7" s="490"/>
      <c r="D7" s="593">
        <f>SUM(D4:D6)</f>
        <v>180</v>
      </c>
    </row>
    <row r="8" spans="1:4" x14ac:dyDescent="0.25">
      <c r="A8" s="601" t="s">
        <v>1205</v>
      </c>
      <c r="B8" s="490"/>
      <c r="C8" s="490"/>
      <c r="D8" s="593"/>
    </row>
    <row r="9" spans="1:4" x14ac:dyDescent="0.25">
      <c r="A9" s="600" t="s">
        <v>1204</v>
      </c>
      <c r="B9" s="599">
        <v>6</v>
      </c>
      <c r="C9" s="599">
        <v>4</v>
      </c>
      <c r="D9" s="595">
        <f>C9*B9</f>
        <v>24</v>
      </c>
    </row>
    <row r="10" spans="1:4" x14ac:dyDescent="0.25">
      <c r="A10" s="520" t="s">
        <v>1203</v>
      </c>
      <c r="B10" s="598">
        <v>4</v>
      </c>
      <c r="C10" s="598">
        <v>4</v>
      </c>
      <c r="D10" s="595">
        <f>C10*B10</f>
        <v>16</v>
      </c>
    </row>
    <row r="11" spans="1:4" x14ac:dyDescent="0.25">
      <c r="A11" s="597" t="s">
        <v>1202</v>
      </c>
      <c r="B11" s="596">
        <v>2</v>
      </c>
      <c r="C11" s="596">
        <v>4</v>
      </c>
      <c r="D11" s="595">
        <f>C11*B11</f>
        <v>8</v>
      </c>
    </row>
    <row r="12" spans="1:4" x14ac:dyDescent="0.25">
      <c r="A12" s="594"/>
      <c r="B12" s="490"/>
      <c r="C12" s="490"/>
      <c r="D12" s="593">
        <f>SUM(D9:D11)</f>
        <v>48</v>
      </c>
    </row>
    <row r="13" spans="1:4" ht="16.5" thickBot="1" x14ac:dyDescent="0.3">
      <c r="A13" s="503" t="s">
        <v>1201</v>
      </c>
      <c r="B13" s="592"/>
      <c r="C13" s="592"/>
      <c r="D13" s="591">
        <f>D7+D12</f>
        <v>228</v>
      </c>
    </row>
  </sheetData>
  <mergeCells count="2">
    <mergeCell ref="A1:D1"/>
    <mergeCell ref="C2:D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zoomScale="70" zoomScaleNormal="70" workbookViewId="0">
      <selection activeCell="E33" sqref="E33"/>
    </sheetView>
  </sheetViews>
  <sheetFormatPr defaultRowHeight="15" x14ac:dyDescent="0.25"/>
  <cols>
    <col min="1" max="1" width="11.7109375" style="11" customWidth="1"/>
    <col min="2" max="2" width="65.7109375" customWidth="1"/>
    <col min="3" max="3" width="33" customWidth="1"/>
    <col min="4" max="4" width="23.7109375" bestFit="1" customWidth="1"/>
    <col min="5" max="5" width="34.5703125" customWidth="1"/>
    <col min="6" max="6" width="59.7109375" customWidth="1"/>
    <col min="7" max="7" width="33.85546875" customWidth="1"/>
    <col min="8" max="8" width="32.42578125" customWidth="1"/>
    <col min="9" max="9" width="28.140625" customWidth="1"/>
  </cols>
  <sheetData>
    <row r="1" spans="1:10" ht="33" customHeight="1" x14ac:dyDescent="0.25">
      <c r="A1" s="611" t="s">
        <v>551</v>
      </c>
      <c r="B1" s="719"/>
      <c r="C1" s="719"/>
      <c r="D1" s="719"/>
      <c r="E1" s="719"/>
      <c r="F1" s="719"/>
      <c r="G1" s="719"/>
      <c r="H1" s="719"/>
      <c r="I1" s="719"/>
      <c r="J1" s="662"/>
    </row>
    <row r="2" spans="1:10" ht="33" customHeight="1" x14ac:dyDescent="0.25">
      <c r="A2" s="720" t="s">
        <v>552</v>
      </c>
      <c r="B2" s="721"/>
      <c r="C2" s="721"/>
      <c r="D2" s="721"/>
      <c r="E2" s="721"/>
      <c r="F2" s="721"/>
      <c r="G2" s="721"/>
      <c r="H2" s="721"/>
      <c r="I2" s="721"/>
      <c r="J2" s="722"/>
    </row>
    <row r="3" spans="1:10" s="18" customFormat="1" ht="31.5" customHeight="1" x14ac:dyDescent="0.25">
      <c r="A3" s="609" t="s">
        <v>553</v>
      </c>
      <c r="B3" s="609" t="s">
        <v>520</v>
      </c>
      <c r="C3" s="21" t="s">
        <v>554</v>
      </c>
      <c r="D3" s="717" t="s">
        <v>555</v>
      </c>
      <c r="E3" s="718"/>
      <c r="F3" s="718"/>
      <c r="G3" s="718"/>
      <c r="H3" s="718"/>
      <c r="I3" s="718"/>
      <c r="J3" s="662"/>
    </row>
    <row r="4" spans="1:10" ht="45" x14ac:dyDescent="0.25">
      <c r="A4" s="715"/>
      <c r="B4" s="716"/>
      <c r="C4" s="86" t="s">
        <v>556</v>
      </c>
      <c r="D4" s="79" t="s">
        <v>557</v>
      </c>
      <c r="E4" s="79" t="s">
        <v>558</v>
      </c>
      <c r="F4" s="79" t="s">
        <v>559</v>
      </c>
      <c r="G4" s="79" t="s">
        <v>560</v>
      </c>
      <c r="H4" s="79" t="s">
        <v>561</v>
      </c>
      <c r="I4" s="79" t="s">
        <v>562</v>
      </c>
      <c r="J4" s="79" t="s">
        <v>563</v>
      </c>
    </row>
    <row r="5" spans="1:10" ht="321" customHeight="1" x14ac:dyDescent="0.25">
      <c r="A5" s="14">
        <v>1</v>
      </c>
      <c r="B5" s="14" t="s">
        <v>358</v>
      </c>
      <c r="C5" s="107" t="s">
        <v>396</v>
      </c>
      <c r="D5" s="9" t="s">
        <v>380</v>
      </c>
      <c r="E5" s="107" t="s">
        <v>393</v>
      </c>
      <c r="F5" s="118" t="s">
        <v>397</v>
      </c>
      <c r="G5" s="118" t="s">
        <v>394</v>
      </c>
      <c r="H5" s="118" t="s">
        <v>395</v>
      </c>
      <c r="I5" s="107" t="s">
        <v>392</v>
      </c>
      <c r="J5" s="9" t="s">
        <v>5</v>
      </c>
    </row>
    <row r="6" spans="1:10" x14ac:dyDescent="0.25">
      <c r="A6" s="9"/>
      <c r="B6" s="9"/>
      <c r="C6" s="9"/>
      <c r="D6" s="9"/>
      <c r="E6" s="9"/>
      <c r="F6" s="9"/>
      <c r="G6" s="9"/>
      <c r="H6" s="9"/>
      <c r="I6" s="9"/>
      <c r="J6" s="9"/>
    </row>
    <row r="7" spans="1:10" x14ac:dyDescent="0.25">
      <c r="A7" s="9"/>
      <c r="B7" s="9"/>
      <c r="C7" s="9"/>
      <c r="D7" s="9"/>
      <c r="E7" s="9"/>
      <c r="F7" s="9"/>
      <c r="G7" s="9"/>
      <c r="H7" s="9"/>
      <c r="I7" s="9"/>
      <c r="J7" s="9"/>
    </row>
    <row r="8" spans="1:10" x14ac:dyDescent="0.25">
      <c r="A8" s="9"/>
      <c r="B8" s="9"/>
      <c r="C8" s="9"/>
      <c r="D8" s="9"/>
      <c r="E8" s="9"/>
      <c r="F8" s="9"/>
      <c r="G8" s="9"/>
      <c r="H8" s="9"/>
      <c r="I8" s="9"/>
      <c r="J8" s="9"/>
    </row>
    <row r="9" spans="1:10" x14ac:dyDescent="0.25">
      <c r="A9" s="13"/>
      <c r="B9" s="9"/>
      <c r="C9" s="9"/>
      <c r="D9" s="9"/>
      <c r="E9" s="9"/>
      <c r="F9" s="9"/>
      <c r="G9" s="9"/>
      <c r="H9" s="9"/>
      <c r="I9" s="9"/>
      <c r="J9" s="9"/>
    </row>
    <row r="10" spans="1:10" x14ac:dyDescent="0.25">
      <c r="A10" s="13"/>
      <c r="B10" s="9"/>
      <c r="C10" s="9"/>
      <c r="D10" s="9"/>
      <c r="E10" s="9"/>
      <c r="F10" s="9"/>
      <c r="G10" s="9"/>
      <c r="H10" s="9"/>
      <c r="I10" s="9"/>
      <c r="J10" s="9"/>
    </row>
    <row r="11" spans="1:10" x14ac:dyDescent="0.25">
      <c r="A11" s="13"/>
      <c r="B11" s="9"/>
      <c r="C11" s="9"/>
      <c r="D11" s="9"/>
      <c r="E11" s="9"/>
      <c r="F11" s="9"/>
      <c r="G11" s="9"/>
      <c r="H11" s="9"/>
      <c r="I11" s="9"/>
      <c r="J11" s="9"/>
    </row>
    <row r="12" spans="1:10" x14ac:dyDescent="0.25">
      <c r="A12" s="13"/>
      <c r="B12" s="9"/>
      <c r="C12" s="9"/>
      <c r="D12" s="9"/>
      <c r="E12" s="9"/>
      <c r="F12" s="9"/>
      <c r="G12" s="9"/>
      <c r="H12" s="9"/>
      <c r="I12" s="9"/>
      <c r="J12" s="9"/>
    </row>
    <row r="13" spans="1:10" x14ac:dyDescent="0.25">
      <c r="A13" s="13"/>
      <c r="B13" s="9"/>
      <c r="C13" s="9"/>
      <c r="D13" s="9"/>
      <c r="E13" s="9"/>
      <c r="F13" s="9"/>
      <c r="G13" s="9"/>
      <c r="H13" s="9"/>
      <c r="I13" s="9"/>
      <c r="J13" s="9"/>
    </row>
    <row r="14" spans="1:10" x14ac:dyDescent="0.25">
      <c r="A14" s="13"/>
      <c r="B14" s="9"/>
      <c r="C14" s="9"/>
      <c r="D14" s="9"/>
      <c r="E14" s="9"/>
      <c r="F14" s="9"/>
      <c r="G14" s="9"/>
      <c r="H14" s="9"/>
      <c r="I14" s="9"/>
      <c r="J14" s="9"/>
    </row>
    <row r="15" spans="1:10" x14ac:dyDescent="0.25">
      <c r="A15" s="13"/>
      <c r="B15" s="9"/>
      <c r="C15" s="9"/>
      <c r="D15" s="9"/>
      <c r="E15" s="9"/>
      <c r="F15" s="9"/>
      <c r="G15" s="9"/>
      <c r="H15" s="9"/>
      <c r="I15" s="9"/>
      <c r="J15" s="9"/>
    </row>
    <row r="16" spans="1:10" x14ac:dyDescent="0.25">
      <c r="A16" s="13"/>
      <c r="B16" s="9"/>
      <c r="C16" s="9"/>
      <c r="D16" s="9"/>
      <c r="E16" s="9"/>
      <c r="F16" s="9"/>
      <c r="G16" s="9"/>
      <c r="H16" s="9"/>
      <c r="I16" s="9"/>
      <c r="J16" s="13"/>
    </row>
    <row r="17" spans="1:10" x14ac:dyDescent="0.25">
      <c r="A17" s="13"/>
      <c r="B17" s="9"/>
      <c r="C17" s="9"/>
      <c r="D17" s="9"/>
      <c r="E17" s="9"/>
      <c r="F17" s="9"/>
      <c r="G17" s="9"/>
      <c r="H17" s="9"/>
      <c r="I17" s="9"/>
      <c r="J17" s="13"/>
    </row>
    <row r="18" spans="1:10" x14ac:dyDescent="0.25">
      <c r="A18" s="13"/>
      <c r="B18" s="9"/>
      <c r="C18" s="9"/>
      <c r="D18" s="9"/>
      <c r="E18" s="9"/>
      <c r="F18" s="9"/>
      <c r="G18" s="9"/>
      <c r="H18" s="9"/>
      <c r="I18" s="9"/>
      <c r="J18" s="13"/>
    </row>
    <row r="19" spans="1:10" x14ac:dyDescent="0.25">
      <c r="A19" s="13"/>
      <c r="B19" s="9"/>
      <c r="C19" s="9"/>
      <c r="D19" s="9"/>
      <c r="E19" s="9"/>
      <c r="F19" s="9"/>
      <c r="G19" s="9"/>
      <c r="H19" s="9"/>
      <c r="I19" s="9"/>
      <c r="J19" s="13"/>
    </row>
    <row r="20" spans="1:10" x14ac:dyDescent="0.25">
      <c r="A20" s="13"/>
      <c r="B20" s="9"/>
      <c r="C20" s="9"/>
      <c r="D20" s="9"/>
      <c r="E20" s="9"/>
      <c r="F20" s="9"/>
      <c r="G20" s="9"/>
      <c r="H20" s="9"/>
      <c r="I20" s="9"/>
      <c r="J20" s="13"/>
    </row>
  </sheetData>
  <customSheetViews>
    <customSheetView guid="{317D3D83-AACA-40F7-8006-3175597A202A}" showGridLines="0">
      <selection sqref="A1:K1"/>
      <pageMargins left="0.7" right="0.7" top="0.75" bottom="0.75" header="0.3" footer="0.3"/>
      <pageSetup paperSize="9" orientation="portrait" r:id="rId1"/>
    </customSheetView>
    <customSheetView guid="{BA2EDF17-FDDF-46B2-A4BE-72FB311EBCAF}" showGridLines="0">
      <selection sqref="A1:K1"/>
      <pageMargins left="0.7" right="0.7" top="0.75" bottom="0.75" header="0.3" footer="0.3"/>
      <pageSetup paperSize="9" orientation="portrait" r:id="rId2"/>
    </customSheetView>
    <customSheetView guid="{587CB59E-8194-466A-825B-36D9E2C9E12C}" showGridLines="0">
      <selection sqref="A1:K1"/>
      <pageMargins left="0.7" right="0.7" top="0.75" bottom="0.75" header="0.3" footer="0.3"/>
      <pageSetup paperSize="9" orientation="portrait" r:id="rId3"/>
    </customSheetView>
    <customSheetView guid="{DF4DF86E-F87E-4853-B44F-4F4D647D71FF}"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3">
        <x14:dataValidation type="list" allowBlank="1" showInputMessage="1" showErrorMessage="1">
          <x14:formula1>
            <xm:f>T1_Pick_List!$Q:$Q</xm:f>
          </x14:formula1>
          <xm:sqref>B621:B1048576</xm:sqref>
        </x14:dataValidation>
        <x14:dataValidation type="list" allowBlank="1" showInputMessage="1" showErrorMessage="1">
          <x14:formula1>
            <xm:f>T1_Pick_List!$F$2:$F$3</xm:f>
          </x14:formula1>
          <xm:sqref>J5:J20</xm:sqref>
        </x14:dataValidation>
        <x14:dataValidation type="list" allowBlank="1" showInputMessage="1" showErrorMessage="1">
          <x14:formula1>
            <xm:f>T1_Pick_List!$P$3:$P$2001</xm:f>
          </x14:formula1>
          <xm:sqref>B5:B620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42"/>
  <sheetViews>
    <sheetView showGridLines="0" zoomScaleNormal="100" workbookViewId="0">
      <selection activeCell="C24" sqref="C24"/>
    </sheetView>
  </sheetViews>
  <sheetFormatPr defaultRowHeight="15" x14ac:dyDescent="0.25"/>
  <cols>
    <col min="1" max="1" width="10.7109375" style="11" customWidth="1"/>
    <col min="2" max="2" width="65.28515625" style="120" bestFit="1" customWidth="1"/>
    <col min="3" max="3" width="82.140625" style="120" bestFit="1" customWidth="1"/>
    <col min="4" max="4" width="24.5703125" style="120" customWidth="1"/>
    <col min="5" max="13" width="15.7109375" style="12" customWidth="1"/>
    <col min="14" max="14" width="9.140625" style="120"/>
    <col min="15" max="15" width="60.42578125" style="120" bestFit="1" customWidth="1"/>
    <col min="16" max="16384" width="9.140625" style="120"/>
  </cols>
  <sheetData>
    <row r="1" spans="1:15" ht="33" customHeight="1" x14ac:dyDescent="0.25">
      <c r="A1" s="611" t="s">
        <v>517</v>
      </c>
      <c r="B1" s="719"/>
      <c r="C1" s="719"/>
      <c r="D1" s="719"/>
      <c r="E1" s="719"/>
      <c r="F1" s="719"/>
      <c r="G1" s="719"/>
      <c r="H1" s="719"/>
      <c r="I1" s="719"/>
      <c r="J1" s="719"/>
      <c r="K1" s="719"/>
      <c r="L1" s="719"/>
      <c r="M1" s="727"/>
    </row>
    <row r="2" spans="1:15" ht="33" customHeight="1" x14ac:dyDescent="0.25">
      <c r="A2" s="732" t="s">
        <v>518</v>
      </c>
      <c r="B2" s="733"/>
      <c r="C2" s="733"/>
      <c r="D2" s="733"/>
      <c r="E2" s="733"/>
      <c r="F2" s="733"/>
      <c r="G2" s="733"/>
      <c r="H2" s="733"/>
      <c r="I2" s="733"/>
      <c r="J2" s="733"/>
      <c r="K2" s="733"/>
      <c r="L2" s="733"/>
      <c r="M2" s="734"/>
    </row>
    <row r="3" spans="1:15" s="18" customFormat="1" ht="31.5" customHeight="1" x14ac:dyDescent="0.25">
      <c r="A3" s="609" t="s">
        <v>519</v>
      </c>
      <c r="B3" s="609" t="s">
        <v>520</v>
      </c>
      <c r="C3" s="729" t="s">
        <v>521</v>
      </c>
      <c r="D3" s="729" t="s">
        <v>522</v>
      </c>
      <c r="E3" s="726" t="s">
        <v>523</v>
      </c>
      <c r="F3" s="724"/>
      <c r="G3" s="724"/>
      <c r="H3" s="724"/>
      <c r="I3" s="724"/>
      <c r="J3" s="724"/>
      <c r="K3" s="724"/>
      <c r="L3" s="724"/>
      <c r="M3" s="725"/>
    </row>
    <row r="4" spans="1:15" x14ac:dyDescent="0.25">
      <c r="A4" s="715"/>
      <c r="B4" s="716"/>
      <c r="C4" s="730"/>
      <c r="D4" s="731"/>
      <c r="E4" s="723" t="s">
        <v>524</v>
      </c>
      <c r="F4" s="724"/>
      <c r="G4" s="725"/>
      <c r="H4" s="723" t="s">
        <v>525</v>
      </c>
      <c r="I4" s="724"/>
      <c r="J4" s="725"/>
      <c r="K4" s="723" t="s">
        <v>526</v>
      </c>
      <c r="L4" s="724"/>
      <c r="M4" s="725"/>
    </row>
    <row r="5" spans="1:15" ht="31.5" customHeight="1" x14ac:dyDescent="0.25">
      <c r="A5" s="728"/>
      <c r="B5" s="728"/>
      <c r="C5" s="730"/>
      <c r="D5" s="730"/>
      <c r="E5" s="76" t="s">
        <v>527</v>
      </c>
      <c r="F5" s="76" t="s">
        <v>528</v>
      </c>
      <c r="G5" s="76" t="s">
        <v>529</v>
      </c>
      <c r="H5" s="76" t="s">
        <v>530</v>
      </c>
      <c r="I5" s="76" t="s">
        <v>528</v>
      </c>
      <c r="J5" s="76" t="s">
        <v>529</v>
      </c>
      <c r="K5" s="76" t="s">
        <v>530</v>
      </c>
      <c r="L5" s="76" t="s">
        <v>528</v>
      </c>
      <c r="M5" s="76" t="s">
        <v>529</v>
      </c>
    </row>
    <row r="6" spans="1:15" x14ac:dyDescent="0.25">
      <c r="A6" s="17">
        <v>0</v>
      </c>
      <c r="B6" s="145" t="s">
        <v>531</v>
      </c>
      <c r="C6" s="119" t="s">
        <v>532</v>
      </c>
      <c r="D6" s="119" t="s">
        <v>532</v>
      </c>
      <c r="E6" s="75"/>
      <c r="F6" s="75"/>
      <c r="G6" s="75"/>
      <c r="H6" s="15"/>
      <c r="I6" s="15"/>
      <c r="J6" s="15"/>
      <c r="K6" s="75"/>
      <c r="L6" s="75"/>
      <c r="M6" s="75"/>
      <c r="O6" s="120" t="s">
        <v>531</v>
      </c>
    </row>
    <row r="7" spans="1:15" x14ac:dyDescent="0.25">
      <c r="A7" s="13">
        <v>1</v>
      </c>
      <c r="B7" s="145"/>
      <c r="C7" s="119" t="s">
        <v>532</v>
      </c>
      <c r="D7" s="119" t="s">
        <v>532</v>
      </c>
      <c r="E7" s="77"/>
      <c r="F7" s="77"/>
      <c r="G7" s="77"/>
      <c r="H7" s="136"/>
      <c r="I7" s="136"/>
      <c r="J7" s="136"/>
      <c r="K7" s="77"/>
      <c r="L7" s="77"/>
      <c r="M7" s="77"/>
      <c r="O7" s="120" t="s">
        <v>533</v>
      </c>
    </row>
    <row r="8" spans="1:15" x14ac:dyDescent="0.25">
      <c r="A8" s="13">
        <v>2</v>
      </c>
      <c r="B8" s="145"/>
      <c r="C8" s="119" t="s">
        <v>532</v>
      </c>
      <c r="D8" s="119" t="s">
        <v>532</v>
      </c>
      <c r="E8" s="77"/>
      <c r="F8" s="77"/>
      <c r="G8" s="77"/>
      <c r="H8" s="136"/>
      <c r="I8" s="136"/>
      <c r="J8" s="136"/>
      <c r="K8" s="77"/>
      <c r="L8" s="77"/>
      <c r="M8" s="77"/>
      <c r="O8" s="120" t="s">
        <v>534</v>
      </c>
    </row>
    <row r="9" spans="1:15" x14ac:dyDescent="0.25">
      <c r="A9" s="13">
        <v>3</v>
      </c>
      <c r="B9" s="145"/>
      <c r="C9" s="119" t="s">
        <v>532</v>
      </c>
      <c r="D9" s="119" t="s">
        <v>532</v>
      </c>
      <c r="E9" s="77"/>
      <c r="F9" s="77"/>
      <c r="G9" s="77"/>
      <c r="H9" s="136"/>
      <c r="I9" s="136"/>
      <c r="J9" s="136"/>
      <c r="K9" s="77"/>
      <c r="L9" s="77"/>
      <c r="M9" s="77"/>
      <c r="O9" s="120" t="s">
        <v>535</v>
      </c>
    </row>
    <row r="10" spans="1:15" x14ac:dyDescent="0.25">
      <c r="A10" s="13">
        <v>4</v>
      </c>
      <c r="B10" s="145"/>
      <c r="C10" s="119"/>
      <c r="D10" s="119"/>
      <c r="E10" s="77"/>
      <c r="F10" s="77"/>
      <c r="G10" s="77"/>
      <c r="H10" s="136"/>
      <c r="I10" s="136"/>
      <c r="J10" s="136"/>
      <c r="K10" s="77"/>
      <c r="L10" s="77"/>
      <c r="M10" s="77"/>
      <c r="O10" s="120" t="s">
        <v>536</v>
      </c>
    </row>
    <row r="11" spans="1:15" x14ac:dyDescent="0.25">
      <c r="A11" s="13">
        <v>5</v>
      </c>
      <c r="B11" s="145"/>
      <c r="C11" s="119"/>
      <c r="D11" s="119"/>
      <c r="E11" s="77"/>
      <c r="F11" s="77"/>
      <c r="G11" s="77"/>
      <c r="H11" s="136"/>
      <c r="I11" s="136"/>
      <c r="J11" s="136"/>
      <c r="K11" s="77"/>
      <c r="L11" s="77"/>
      <c r="M11" s="77"/>
      <c r="O11" s="120" t="s">
        <v>537</v>
      </c>
    </row>
    <row r="12" spans="1:15" x14ac:dyDescent="0.25">
      <c r="A12" s="13">
        <v>6</v>
      </c>
      <c r="B12" s="145"/>
      <c r="C12" s="119"/>
      <c r="D12" s="119"/>
      <c r="E12" s="77"/>
      <c r="F12" s="77"/>
      <c r="G12" s="77"/>
      <c r="H12" s="136"/>
      <c r="I12" s="136"/>
      <c r="J12" s="136"/>
      <c r="K12" s="77"/>
      <c r="L12" s="77"/>
      <c r="M12" s="77"/>
      <c r="O12" s="120" t="s">
        <v>538</v>
      </c>
    </row>
    <row r="13" spans="1:15" x14ac:dyDescent="0.25">
      <c r="A13" s="13">
        <v>7</v>
      </c>
      <c r="B13" s="145"/>
      <c r="C13" s="119"/>
      <c r="D13" s="119"/>
      <c r="E13" s="77"/>
      <c r="F13" s="77"/>
      <c r="G13" s="77"/>
      <c r="H13" s="136"/>
      <c r="I13" s="136"/>
      <c r="J13" s="136"/>
      <c r="K13" s="77"/>
      <c r="L13" s="77"/>
      <c r="M13" s="77"/>
      <c r="O13" s="120" t="s">
        <v>539</v>
      </c>
    </row>
    <row r="14" spans="1:15" x14ac:dyDescent="0.25">
      <c r="A14" s="13">
        <v>8</v>
      </c>
      <c r="B14" s="145"/>
      <c r="C14" s="119"/>
      <c r="D14" s="119"/>
      <c r="E14" s="77"/>
      <c r="F14" s="77"/>
      <c r="G14" s="77"/>
      <c r="H14" s="136"/>
      <c r="I14" s="136"/>
      <c r="J14" s="136"/>
      <c r="K14" s="77"/>
      <c r="L14" s="77"/>
      <c r="M14" s="77"/>
      <c r="O14" s="120" t="s">
        <v>540</v>
      </c>
    </row>
    <row r="15" spans="1:15" x14ac:dyDescent="0.25">
      <c r="A15" s="13">
        <v>9</v>
      </c>
      <c r="B15" s="145"/>
      <c r="C15" s="119"/>
      <c r="D15" s="119"/>
      <c r="E15" s="77"/>
      <c r="F15" s="77"/>
      <c r="G15" s="77"/>
      <c r="H15" s="136"/>
      <c r="I15" s="136"/>
      <c r="J15" s="136"/>
      <c r="K15" s="77"/>
      <c r="L15" s="77"/>
      <c r="M15" s="77"/>
      <c r="O15" s="120" t="s">
        <v>541</v>
      </c>
    </row>
    <row r="16" spans="1:15" x14ac:dyDescent="0.25">
      <c r="A16" s="13">
        <v>10</v>
      </c>
      <c r="B16" s="145"/>
      <c r="C16" s="119"/>
      <c r="D16" s="119"/>
      <c r="E16" s="77"/>
      <c r="F16" s="77"/>
      <c r="G16" s="77"/>
      <c r="H16" s="136"/>
      <c r="I16" s="136"/>
      <c r="J16" s="136"/>
      <c r="K16" s="77"/>
      <c r="L16" s="77"/>
      <c r="M16" s="77"/>
      <c r="O16" s="120" t="s">
        <v>542</v>
      </c>
    </row>
    <row r="17" spans="1:15" x14ac:dyDescent="0.25">
      <c r="A17" s="13">
        <v>11</v>
      </c>
      <c r="B17" s="145"/>
      <c r="C17" s="119"/>
      <c r="D17" s="119"/>
      <c r="E17" s="77"/>
      <c r="F17" s="77"/>
      <c r="G17" s="77"/>
      <c r="H17" s="136"/>
      <c r="I17" s="136"/>
      <c r="J17" s="136"/>
      <c r="K17" s="77"/>
      <c r="L17" s="77"/>
      <c r="M17" s="77"/>
      <c r="O17" s="120" t="s">
        <v>543</v>
      </c>
    </row>
    <row r="18" spans="1:15" x14ac:dyDescent="0.25">
      <c r="A18" s="13">
        <v>12</v>
      </c>
      <c r="B18" s="145"/>
      <c r="C18" s="119"/>
      <c r="D18" s="119"/>
      <c r="E18" s="77"/>
      <c r="F18" s="77"/>
      <c r="G18" s="77"/>
      <c r="H18" s="136"/>
      <c r="I18" s="136"/>
      <c r="J18" s="136"/>
      <c r="K18" s="77"/>
      <c r="L18" s="77"/>
      <c r="M18" s="77"/>
      <c r="O18" s="120" t="s">
        <v>544</v>
      </c>
    </row>
    <row r="19" spans="1:15" x14ac:dyDescent="0.25">
      <c r="A19" s="13">
        <v>13</v>
      </c>
      <c r="B19" s="145"/>
      <c r="C19" s="119"/>
      <c r="D19" s="119"/>
      <c r="E19" s="77"/>
      <c r="F19" s="77"/>
      <c r="G19" s="77"/>
      <c r="H19" s="136"/>
      <c r="I19" s="136"/>
      <c r="J19" s="136"/>
      <c r="K19" s="77"/>
      <c r="L19" s="77"/>
      <c r="M19" s="77"/>
      <c r="O19" s="120" t="s">
        <v>545</v>
      </c>
    </row>
    <row r="20" spans="1:15" x14ac:dyDescent="0.25">
      <c r="A20" s="13">
        <v>14</v>
      </c>
      <c r="B20" s="145"/>
      <c r="C20" s="119"/>
      <c r="D20" s="119"/>
      <c r="E20" s="77"/>
      <c r="F20" s="77"/>
      <c r="G20" s="77"/>
      <c r="H20" s="136"/>
      <c r="I20" s="136"/>
      <c r="J20" s="136"/>
      <c r="K20" s="77"/>
      <c r="L20" s="77"/>
      <c r="M20" s="77"/>
      <c r="O20" s="120" t="s">
        <v>546</v>
      </c>
    </row>
    <row r="21" spans="1:15" x14ac:dyDescent="0.25">
      <c r="A21" s="13">
        <v>15</v>
      </c>
      <c r="B21" s="145"/>
      <c r="C21" s="119"/>
      <c r="D21" s="119"/>
      <c r="E21" s="77"/>
      <c r="F21" s="77"/>
      <c r="G21" s="77"/>
      <c r="H21" s="136"/>
      <c r="I21" s="136"/>
      <c r="J21" s="136"/>
      <c r="K21" s="77"/>
      <c r="L21" s="77"/>
      <c r="M21" s="77"/>
      <c r="O21" s="120" t="s">
        <v>547</v>
      </c>
    </row>
    <row r="22" spans="1:15" x14ac:dyDescent="0.25">
      <c r="O22" s="120" t="s">
        <v>548</v>
      </c>
    </row>
    <row r="23" spans="1:15" x14ac:dyDescent="0.25">
      <c r="O23" s="120" t="s">
        <v>549</v>
      </c>
    </row>
    <row r="24" spans="1:15" x14ac:dyDescent="0.25">
      <c r="O24" s="120" t="s">
        <v>550</v>
      </c>
    </row>
    <row r="25" spans="1:15" x14ac:dyDescent="0.25">
      <c r="C25" s="146"/>
      <c r="D25" s="147"/>
    </row>
    <row r="26" spans="1:15" x14ac:dyDescent="0.25">
      <c r="C26" s="148"/>
      <c r="D26" s="147"/>
    </row>
    <row r="27" spans="1:15" x14ac:dyDescent="0.25">
      <c r="C27" s="149"/>
      <c r="D27" s="147"/>
    </row>
    <row r="28" spans="1:15" x14ac:dyDescent="0.25">
      <c r="C28" s="149"/>
      <c r="D28" s="147"/>
    </row>
    <row r="29" spans="1:15" x14ac:dyDescent="0.25">
      <c r="C29" s="147"/>
      <c r="D29" s="147"/>
    </row>
    <row r="30" spans="1:15" x14ac:dyDescent="0.25">
      <c r="C30" s="147"/>
      <c r="D30" s="147"/>
    </row>
    <row r="31" spans="1:15" x14ac:dyDescent="0.25">
      <c r="C31" s="147"/>
      <c r="D31" s="147"/>
    </row>
    <row r="32" spans="1:15" x14ac:dyDescent="0.25">
      <c r="C32" s="147"/>
      <c r="D32" s="147"/>
    </row>
    <row r="33" spans="3:4" x14ac:dyDescent="0.25">
      <c r="C33" s="147"/>
      <c r="D33" s="147"/>
    </row>
    <row r="34" spans="3:4" x14ac:dyDescent="0.25">
      <c r="C34" s="147"/>
      <c r="D34" s="147"/>
    </row>
    <row r="35" spans="3:4" x14ac:dyDescent="0.25">
      <c r="C35" s="147"/>
      <c r="D35" s="147"/>
    </row>
    <row r="36" spans="3:4" x14ac:dyDescent="0.25">
      <c r="C36" s="147"/>
      <c r="D36" s="147"/>
    </row>
    <row r="37" spans="3:4" x14ac:dyDescent="0.25">
      <c r="C37" s="147"/>
      <c r="D37" s="147"/>
    </row>
    <row r="38" spans="3:4" x14ac:dyDescent="0.25">
      <c r="C38" s="147"/>
      <c r="D38" s="147"/>
    </row>
    <row r="39" spans="3:4" x14ac:dyDescent="0.25">
      <c r="C39" s="147"/>
      <c r="D39" s="147"/>
    </row>
    <row r="40" spans="3:4" x14ac:dyDescent="0.25">
      <c r="C40" s="147"/>
      <c r="D40" s="147"/>
    </row>
    <row r="41" spans="3:4" x14ac:dyDescent="0.25">
      <c r="C41" s="147"/>
      <c r="D41" s="147"/>
    </row>
    <row r="42" spans="3:4" x14ac:dyDescent="0.25">
      <c r="C42" s="147"/>
      <c r="D42" s="147"/>
    </row>
  </sheetData>
  <customSheetViews>
    <customSheetView guid="{317D3D83-AACA-40F7-8006-3175597A202A}" showGridLines="0">
      <selection sqref="A1:M1"/>
      <pageMargins left="0.7" right="0.7" top="0.75" bottom="0.75" header="0.3" footer="0.3"/>
      <pageSetup paperSize="9" orientation="portrait" r:id="rId1"/>
    </customSheetView>
    <customSheetView guid="{BA2EDF17-FDDF-46B2-A4BE-72FB311EBCAF}" showGridLines="0">
      <selection activeCell="B10" sqref="B10"/>
      <pageMargins left="0.7" right="0.7" top="0.75" bottom="0.75" header="0.3" footer="0.3"/>
      <pageSetup paperSize="9" orientation="portrait" r:id="rId2"/>
    </customSheetView>
    <customSheetView guid="{587CB59E-8194-466A-825B-36D9E2C9E12C}" showGridLines="0">
      <selection activeCell="B10" sqref="B10"/>
      <pageMargins left="0.7" right="0.7" top="0.75" bottom="0.75" header="0.3" footer="0.3"/>
      <pageSetup paperSize="9" orientation="portrait" r:id="rId3"/>
    </customSheetView>
    <customSheetView guid="{DF4DF86E-F87E-4853-B44F-4F4D647D71FF}" showGridLines="0">
      <selection activeCell="B10" sqref="B10"/>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dataValidations count="2">
    <dataValidation type="list" allowBlank="1" showInputMessage="1" showErrorMessage="1" sqref="O6:O24 B6:B21">
      <formula1>$O$6:$O$24</formula1>
    </dataValidation>
    <dataValidation type="list" allowBlank="1" showInputMessage="1" showErrorMessage="1" sqref="C25:D42">
      <formula1>$C$25:$C$42</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[4]T1_Pick_List!#REF!</xm:f>
          </x14:formula1>
          <xm:sqref>B22:B834</xm:sqref>
        </x14:dataValidation>
        <x14:dataValidation type="list" allowBlank="1" showInputMessage="1" showErrorMessage="1">
          <x14:formula1>
            <xm:f>[4]T1_Pick_List!#REF!</xm:f>
          </x14:formula1>
          <xm:sqref>B835:B1048576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zoomScaleNormal="100" workbookViewId="0">
      <selection activeCell="A11" sqref="A11"/>
    </sheetView>
  </sheetViews>
  <sheetFormatPr defaultColWidth="8.7109375" defaultRowHeight="15" x14ac:dyDescent="0.25"/>
  <cols>
    <col min="1" max="1" width="92.7109375" style="22" customWidth="1"/>
    <col min="2" max="11" width="8.7109375" style="22" customWidth="1"/>
    <col min="12" max="12" width="65.28515625" style="22" customWidth="1"/>
    <col min="13" max="16384" width="8.7109375" style="22"/>
  </cols>
  <sheetData>
    <row r="1" spans="1:12" customFormat="1" ht="33" customHeight="1" x14ac:dyDescent="0.25">
      <c r="A1" s="735" t="s">
        <v>431</v>
      </c>
      <c r="B1" s="654"/>
      <c r="C1" s="654"/>
      <c r="D1" s="654"/>
      <c r="E1" s="654"/>
      <c r="F1" s="654"/>
      <c r="G1" s="654"/>
      <c r="H1" s="728"/>
      <c r="I1" s="728"/>
      <c r="J1" s="728"/>
      <c r="K1" s="728"/>
      <c r="L1" s="728"/>
    </row>
    <row r="2" spans="1:12" customFormat="1" ht="33" customHeight="1" x14ac:dyDescent="0.25">
      <c r="A2" s="732" t="s">
        <v>432</v>
      </c>
      <c r="B2" s="733"/>
      <c r="C2" s="733"/>
      <c r="D2" s="733"/>
      <c r="E2" s="733"/>
      <c r="F2" s="733"/>
      <c r="G2" s="733"/>
      <c r="H2" s="733"/>
      <c r="I2" s="733"/>
      <c r="J2" s="733"/>
      <c r="K2" s="733"/>
      <c r="L2" s="662"/>
    </row>
    <row r="3" spans="1:12" ht="16.899999999999999" customHeight="1" x14ac:dyDescent="0.25">
      <c r="A3" s="78"/>
      <c r="B3" s="34">
        <v>2017</v>
      </c>
      <c r="C3" s="34">
        <v>2018</v>
      </c>
      <c r="D3" s="35">
        <v>2019</v>
      </c>
      <c r="E3" s="55">
        <v>2020</v>
      </c>
      <c r="F3" s="34">
        <v>2021</v>
      </c>
      <c r="G3" s="34">
        <v>2022</v>
      </c>
      <c r="H3" s="34">
        <v>2023</v>
      </c>
      <c r="I3" s="34">
        <v>2024</v>
      </c>
      <c r="J3" s="34">
        <v>2025</v>
      </c>
      <c r="K3" s="34">
        <v>2026</v>
      </c>
      <c r="L3" s="736" t="s">
        <v>433</v>
      </c>
    </row>
    <row r="4" spans="1:12" ht="15.75" x14ac:dyDescent="0.25">
      <c r="A4" s="48" t="s">
        <v>434</v>
      </c>
      <c r="B4" s="41"/>
      <c r="C4" s="41"/>
      <c r="D4" s="42"/>
      <c r="E4" s="43"/>
      <c r="F4" s="41"/>
      <c r="G4" s="41"/>
      <c r="H4" s="41"/>
      <c r="I4" s="41"/>
      <c r="J4" s="41"/>
      <c r="K4" s="41"/>
      <c r="L4" s="737"/>
    </row>
    <row r="5" spans="1:12" ht="15.75" x14ac:dyDescent="0.25">
      <c r="A5" s="48" t="s">
        <v>435</v>
      </c>
      <c r="B5" s="36"/>
      <c r="C5" s="36"/>
      <c r="D5" s="37"/>
      <c r="E5" s="43"/>
      <c r="F5" s="41"/>
      <c r="G5" s="41"/>
      <c r="H5" s="41"/>
      <c r="I5" s="41"/>
      <c r="J5" s="41"/>
      <c r="K5" s="41"/>
      <c r="L5" s="737"/>
    </row>
    <row r="6" spans="1:12" ht="15" customHeight="1" x14ac:dyDescent="0.25">
      <c r="A6" s="38" t="s">
        <v>436</v>
      </c>
      <c r="B6" s="38">
        <f>B7+B16+B22+B29+B39+B46+B53+B60+B67+B76</f>
        <v>0</v>
      </c>
      <c r="C6" s="38">
        <f t="shared" ref="C6:J6" si="0">C7+C16+C22+C29+C39+C46+C53+C60+C67+C76</f>
        <v>0</v>
      </c>
      <c r="D6" s="39">
        <f t="shared" si="0"/>
        <v>0</v>
      </c>
      <c r="E6" s="38">
        <f t="shared" si="0"/>
        <v>0</v>
      </c>
      <c r="F6" s="38">
        <f>F7+F16+F22+F29+F39+F46+F53+F60+F67+F76</f>
        <v>0</v>
      </c>
      <c r="G6" s="38">
        <f t="shared" si="0"/>
        <v>0</v>
      </c>
      <c r="H6" s="38">
        <f t="shared" si="0"/>
        <v>0</v>
      </c>
      <c r="I6" s="38">
        <f t="shared" si="0"/>
        <v>0</v>
      </c>
      <c r="J6" s="38">
        <f t="shared" si="0"/>
        <v>0</v>
      </c>
      <c r="K6" s="38">
        <f>K7+K16+K22+K29+K39+K46+K53+K60+K67+K76</f>
        <v>0</v>
      </c>
      <c r="L6" s="737"/>
    </row>
    <row r="7" spans="1:12" ht="15" customHeight="1" x14ac:dyDescent="0.25">
      <c r="A7" s="33" t="s">
        <v>437</v>
      </c>
      <c r="B7" s="32">
        <f>+SUM(B8:B15)</f>
        <v>0</v>
      </c>
      <c r="C7" s="32">
        <f t="shared" ref="C7:J7" si="1">+SUM(C8:C15)</f>
        <v>0</v>
      </c>
      <c r="D7" s="40">
        <f t="shared" si="1"/>
        <v>0</v>
      </c>
      <c r="E7" s="32">
        <f>+SUM(E8:E15)</f>
        <v>0</v>
      </c>
      <c r="F7" s="32">
        <f t="shared" si="1"/>
        <v>0</v>
      </c>
      <c r="G7" s="32">
        <f t="shared" si="1"/>
        <v>0</v>
      </c>
      <c r="H7" s="32">
        <f t="shared" si="1"/>
        <v>0</v>
      </c>
      <c r="I7" s="32">
        <f t="shared" si="1"/>
        <v>0</v>
      </c>
      <c r="J7" s="32">
        <f t="shared" si="1"/>
        <v>0</v>
      </c>
      <c r="K7" s="32">
        <f>+SUM(K8:K15)</f>
        <v>0</v>
      </c>
      <c r="L7" s="738"/>
    </row>
    <row r="8" spans="1:12" ht="15" customHeight="1" x14ac:dyDescent="0.25">
      <c r="A8" s="31" t="s">
        <v>438</v>
      </c>
      <c r="B8" s="44"/>
      <c r="C8" s="44"/>
      <c r="D8" s="45"/>
      <c r="E8" s="44"/>
      <c r="F8" s="44"/>
      <c r="G8" s="44"/>
      <c r="H8" s="44"/>
      <c r="I8" s="44"/>
      <c r="J8" s="44"/>
      <c r="K8" s="44"/>
      <c r="L8" s="49"/>
    </row>
    <row r="9" spans="1:12" ht="15" customHeight="1" x14ac:dyDescent="0.25">
      <c r="A9" s="31" t="s">
        <v>439</v>
      </c>
      <c r="B9" s="44"/>
      <c r="C9" s="44"/>
      <c r="D9" s="45"/>
      <c r="E9" s="44"/>
      <c r="F9" s="44"/>
      <c r="G9" s="44"/>
      <c r="H9" s="44"/>
      <c r="I9" s="44"/>
      <c r="J9" s="44"/>
      <c r="K9" s="44"/>
      <c r="L9" s="49"/>
    </row>
    <row r="10" spans="1:12" ht="15" customHeight="1" x14ac:dyDescent="0.25">
      <c r="A10" s="31" t="s">
        <v>440</v>
      </c>
      <c r="B10" s="44"/>
      <c r="C10" s="44"/>
      <c r="D10" s="45"/>
      <c r="E10" s="44"/>
      <c r="F10" s="44"/>
      <c r="G10" s="44"/>
      <c r="H10" s="44"/>
      <c r="I10" s="44"/>
      <c r="J10" s="44"/>
      <c r="K10" s="44"/>
      <c r="L10" s="49"/>
    </row>
    <row r="11" spans="1:12" ht="15" customHeight="1" x14ac:dyDescent="0.25">
      <c r="A11" s="31" t="s">
        <v>441</v>
      </c>
      <c r="B11" s="44"/>
      <c r="C11" s="44"/>
      <c r="D11" s="45"/>
      <c r="E11" s="44"/>
      <c r="F11" s="44"/>
      <c r="G11" s="44"/>
      <c r="H11" s="44"/>
      <c r="I11" s="44"/>
      <c r="J11" s="44"/>
      <c r="K11" s="44"/>
      <c r="L11" s="49"/>
    </row>
    <row r="12" spans="1:12" ht="15" customHeight="1" x14ac:dyDescent="0.25">
      <c r="A12" s="31" t="s">
        <v>442</v>
      </c>
      <c r="B12" s="44"/>
      <c r="C12" s="44"/>
      <c r="D12" s="45"/>
      <c r="E12" s="44"/>
      <c r="F12" s="44"/>
      <c r="G12" s="44"/>
      <c r="H12" s="44"/>
      <c r="I12" s="44"/>
      <c r="J12" s="44"/>
      <c r="K12" s="44"/>
      <c r="L12" s="49"/>
    </row>
    <row r="13" spans="1:12" ht="15" customHeight="1" x14ac:dyDescent="0.25">
      <c r="A13" s="31" t="s">
        <v>443</v>
      </c>
      <c r="B13" s="44"/>
      <c r="C13" s="44"/>
      <c r="D13" s="45"/>
      <c r="E13" s="44"/>
      <c r="F13" s="44"/>
      <c r="G13" s="44"/>
      <c r="H13" s="44"/>
      <c r="I13" s="44"/>
      <c r="J13" s="44"/>
      <c r="K13" s="44"/>
      <c r="L13" s="49"/>
    </row>
    <row r="14" spans="1:12" ht="15" customHeight="1" x14ac:dyDescent="0.25">
      <c r="A14" s="31" t="s">
        <v>444</v>
      </c>
      <c r="B14" s="44"/>
      <c r="C14" s="44"/>
      <c r="D14" s="45"/>
      <c r="E14" s="44"/>
      <c r="F14" s="44"/>
      <c r="G14" s="44"/>
      <c r="H14" s="44"/>
      <c r="I14" s="44"/>
      <c r="J14" s="44"/>
      <c r="K14" s="44"/>
      <c r="L14" s="49"/>
    </row>
    <row r="15" spans="1:12" ht="15" customHeight="1" x14ac:dyDescent="0.25">
      <c r="A15" s="50" t="s">
        <v>445</v>
      </c>
      <c r="B15" s="46"/>
      <c r="C15" s="46"/>
      <c r="D15" s="47"/>
      <c r="E15" s="46"/>
      <c r="F15" s="46"/>
      <c r="G15" s="46"/>
      <c r="H15" s="46"/>
      <c r="I15" s="46"/>
      <c r="J15" s="46"/>
      <c r="K15" s="46"/>
      <c r="L15" s="51"/>
    </row>
    <row r="16" spans="1:12" ht="15" customHeight="1" x14ac:dyDescent="0.25">
      <c r="A16" s="33" t="s">
        <v>446</v>
      </c>
      <c r="B16" s="32">
        <f>+SUM(B17:B21)</f>
        <v>0</v>
      </c>
      <c r="C16" s="32">
        <f t="shared" ref="C16:J16" si="2">+SUM(C17:C21)</f>
        <v>0</v>
      </c>
      <c r="D16" s="40">
        <f t="shared" si="2"/>
        <v>0</v>
      </c>
      <c r="E16" s="32">
        <f t="shared" si="2"/>
        <v>0</v>
      </c>
      <c r="F16" s="32">
        <f t="shared" si="2"/>
        <v>0</v>
      </c>
      <c r="G16" s="32">
        <f t="shared" si="2"/>
        <v>0</v>
      </c>
      <c r="H16" s="32">
        <f t="shared" si="2"/>
        <v>0</v>
      </c>
      <c r="I16" s="32">
        <f t="shared" si="2"/>
        <v>0</v>
      </c>
      <c r="J16" s="32">
        <f t="shared" si="2"/>
        <v>0</v>
      </c>
      <c r="K16" s="32">
        <f>+SUM(K17:K21)</f>
        <v>0</v>
      </c>
      <c r="L16" s="54"/>
    </row>
    <row r="17" spans="1:12" ht="15" customHeight="1" x14ac:dyDescent="0.25">
      <c r="A17" s="31" t="s">
        <v>447</v>
      </c>
      <c r="B17" s="44"/>
      <c r="C17" s="44"/>
      <c r="D17" s="45"/>
      <c r="E17" s="44"/>
      <c r="F17" s="44"/>
      <c r="G17" s="44"/>
      <c r="H17" s="44"/>
      <c r="I17" s="44"/>
      <c r="J17" s="44"/>
      <c r="K17" s="44"/>
      <c r="L17" s="49"/>
    </row>
    <row r="18" spans="1:12" ht="15" customHeight="1" x14ac:dyDescent="0.25">
      <c r="A18" s="31" t="s">
        <v>448</v>
      </c>
      <c r="B18" s="44"/>
      <c r="C18" s="44"/>
      <c r="D18" s="45"/>
      <c r="E18" s="44"/>
      <c r="F18" s="44"/>
      <c r="G18" s="44"/>
      <c r="H18" s="44"/>
      <c r="I18" s="44"/>
      <c r="J18" s="44"/>
      <c r="K18" s="44"/>
      <c r="L18" s="49"/>
    </row>
    <row r="19" spans="1:12" ht="15" customHeight="1" x14ac:dyDescent="0.25">
      <c r="A19" s="31" t="s">
        <v>449</v>
      </c>
      <c r="B19" s="44"/>
      <c r="C19" s="44"/>
      <c r="D19" s="45"/>
      <c r="E19" s="44"/>
      <c r="F19" s="44"/>
      <c r="G19" s="44"/>
      <c r="H19" s="44"/>
      <c r="I19" s="44"/>
      <c r="J19" s="44"/>
      <c r="K19" s="44"/>
      <c r="L19" s="49"/>
    </row>
    <row r="20" spans="1:12" ht="15" customHeight="1" x14ac:dyDescent="0.25">
      <c r="A20" s="31" t="s">
        <v>450</v>
      </c>
      <c r="B20" s="44"/>
      <c r="C20" s="44"/>
      <c r="D20" s="45"/>
      <c r="E20" s="44"/>
      <c r="F20" s="44"/>
      <c r="G20" s="44"/>
      <c r="H20" s="44"/>
      <c r="I20" s="44"/>
      <c r="J20" s="44"/>
      <c r="K20" s="44"/>
      <c r="L20" s="49"/>
    </row>
    <row r="21" spans="1:12" ht="15" customHeight="1" x14ac:dyDescent="0.25">
      <c r="A21" s="50" t="s">
        <v>451</v>
      </c>
      <c r="B21" s="44"/>
      <c r="C21" s="44"/>
      <c r="D21" s="45"/>
      <c r="E21" s="44"/>
      <c r="F21" s="44"/>
      <c r="G21" s="44"/>
      <c r="H21" s="44"/>
      <c r="I21" s="44"/>
      <c r="J21" s="44"/>
      <c r="K21" s="44"/>
      <c r="L21" s="49"/>
    </row>
    <row r="22" spans="1:12" ht="15" customHeight="1" x14ac:dyDescent="0.25">
      <c r="A22" s="33" t="s">
        <v>452</v>
      </c>
      <c r="B22" s="32">
        <f>+SUM(B23:B28)</f>
        <v>0</v>
      </c>
      <c r="C22" s="32">
        <f t="shared" ref="C22" si="3">+SUM(C23:C28)</f>
        <v>0</v>
      </c>
      <c r="D22" s="40">
        <f>+SUM(D23:D28)</f>
        <v>0</v>
      </c>
      <c r="E22" s="32">
        <f>+SUM(E23:E28)</f>
        <v>0</v>
      </c>
      <c r="F22" s="32">
        <f t="shared" ref="F22:J22" si="4">+SUM(F23:F28)</f>
        <v>0</v>
      </c>
      <c r="G22" s="32">
        <f t="shared" si="4"/>
        <v>0</v>
      </c>
      <c r="H22" s="32">
        <f t="shared" si="4"/>
        <v>0</v>
      </c>
      <c r="I22" s="32">
        <f t="shared" si="4"/>
        <v>0</v>
      </c>
      <c r="J22" s="32">
        <f t="shared" si="4"/>
        <v>0</v>
      </c>
      <c r="K22" s="32">
        <f>+SUM(K23:K28)</f>
        <v>0</v>
      </c>
      <c r="L22" s="54"/>
    </row>
    <row r="23" spans="1:12" ht="15" customHeight="1" x14ac:dyDescent="0.25">
      <c r="A23" s="31" t="s">
        <v>453</v>
      </c>
      <c r="B23" s="44"/>
      <c r="C23" s="44"/>
      <c r="D23" s="45"/>
      <c r="E23" s="44"/>
      <c r="F23" s="44"/>
      <c r="G23" s="44"/>
      <c r="H23" s="44"/>
      <c r="I23" s="44"/>
      <c r="J23" s="44"/>
      <c r="K23" s="44"/>
      <c r="L23" s="49"/>
    </row>
    <row r="24" spans="1:12" ht="15" customHeight="1" x14ac:dyDescent="0.25">
      <c r="A24" s="31" t="s">
        <v>454</v>
      </c>
      <c r="B24" s="44"/>
      <c r="C24" s="44"/>
      <c r="D24" s="45"/>
      <c r="E24" s="44"/>
      <c r="F24" s="44"/>
      <c r="G24" s="44"/>
      <c r="H24" s="44"/>
      <c r="I24" s="44"/>
      <c r="J24" s="44"/>
      <c r="K24" s="44"/>
      <c r="L24" s="49"/>
    </row>
    <row r="25" spans="1:12" ht="15" customHeight="1" x14ac:dyDescent="0.25">
      <c r="A25" s="31" t="s">
        <v>455</v>
      </c>
      <c r="B25" s="44"/>
      <c r="C25" s="44"/>
      <c r="D25" s="45"/>
      <c r="E25" s="44"/>
      <c r="F25" s="44"/>
      <c r="G25" s="44"/>
      <c r="H25" s="44"/>
      <c r="I25" s="44"/>
      <c r="J25" s="44"/>
      <c r="K25" s="44"/>
      <c r="L25" s="49"/>
    </row>
    <row r="26" spans="1:12" ht="15" customHeight="1" x14ac:dyDescent="0.25">
      <c r="A26" s="31" t="s">
        <v>456</v>
      </c>
      <c r="B26" s="44"/>
      <c r="C26" s="44"/>
      <c r="D26" s="45"/>
      <c r="E26" s="44"/>
      <c r="F26" s="44"/>
      <c r="G26" s="44"/>
      <c r="H26" s="44"/>
      <c r="I26" s="44"/>
      <c r="J26" s="44"/>
      <c r="K26" s="44"/>
      <c r="L26" s="49"/>
    </row>
    <row r="27" spans="1:12" ht="15" customHeight="1" x14ac:dyDescent="0.25">
      <c r="A27" s="31" t="s">
        <v>457</v>
      </c>
      <c r="B27" s="44"/>
      <c r="C27" s="44"/>
      <c r="D27" s="45"/>
      <c r="E27" s="44"/>
      <c r="F27" s="44"/>
      <c r="G27" s="44"/>
      <c r="H27" s="44"/>
      <c r="I27" s="44"/>
      <c r="J27" s="44"/>
      <c r="K27" s="44"/>
      <c r="L27" s="49"/>
    </row>
    <row r="28" spans="1:12" ht="15" customHeight="1" x14ac:dyDescent="0.25">
      <c r="A28" s="50" t="s">
        <v>458</v>
      </c>
      <c r="B28" s="44"/>
      <c r="C28" s="44"/>
      <c r="D28" s="45"/>
      <c r="E28" s="44"/>
      <c r="F28" s="44"/>
      <c r="G28" s="44"/>
      <c r="H28" s="44"/>
      <c r="I28" s="44"/>
      <c r="J28" s="44"/>
      <c r="K28" s="44"/>
      <c r="L28" s="49"/>
    </row>
    <row r="29" spans="1:12" ht="15" customHeight="1" x14ac:dyDescent="0.25">
      <c r="A29" s="33" t="s">
        <v>459</v>
      </c>
      <c r="B29" s="32">
        <f>+SUM(B30:B38)</f>
        <v>0</v>
      </c>
      <c r="C29" s="32">
        <f t="shared" ref="C29:D29" si="5">+SUM(C30:C38)</f>
        <v>0</v>
      </c>
      <c r="D29" s="40">
        <f t="shared" si="5"/>
        <v>0</v>
      </c>
      <c r="E29" s="32">
        <f>+SUM(E30:E38)</f>
        <v>0</v>
      </c>
      <c r="F29" s="32">
        <f t="shared" ref="F29:J29" si="6">+SUM(F30:F38)</f>
        <v>0</v>
      </c>
      <c r="G29" s="32">
        <f t="shared" si="6"/>
        <v>0</v>
      </c>
      <c r="H29" s="32">
        <f t="shared" si="6"/>
        <v>0</v>
      </c>
      <c r="I29" s="32">
        <f t="shared" si="6"/>
        <v>0</v>
      </c>
      <c r="J29" s="32">
        <f t="shared" si="6"/>
        <v>0</v>
      </c>
      <c r="K29" s="32">
        <f>+SUM(K30:K38)</f>
        <v>0</v>
      </c>
      <c r="L29" s="54"/>
    </row>
    <row r="30" spans="1:12" ht="15" customHeight="1" x14ac:dyDescent="0.25">
      <c r="A30" s="31" t="s">
        <v>460</v>
      </c>
      <c r="B30" s="44"/>
      <c r="C30" s="44"/>
      <c r="D30" s="45"/>
      <c r="E30" s="44"/>
      <c r="F30" s="44"/>
      <c r="G30" s="44"/>
      <c r="H30" s="44"/>
      <c r="I30" s="44"/>
      <c r="J30" s="44"/>
      <c r="K30" s="44"/>
      <c r="L30" s="49"/>
    </row>
    <row r="31" spans="1:12" ht="15" customHeight="1" x14ac:dyDescent="0.25">
      <c r="A31" s="144" t="s">
        <v>461</v>
      </c>
      <c r="B31" s="44"/>
      <c r="C31" s="44"/>
      <c r="D31" s="45"/>
      <c r="E31" s="44"/>
      <c r="F31" s="44"/>
      <c r="G31" s="44"/>
      <c r="H31" s="44"/>
      <c r="I31" s="44"/>
      <c r="J31" s="44"/>
      <c r="K31" s="44"/>
      <c r="L31" s="49"/>
    </row>
    <row r="32" spans="1:12" ht="15" customHeight="1" x14ac:dyDescent="0.25">
      <c r="A32" s="31" t="s">
        <v>462</v>
      </c>
      <c r="B32" s="44"/>
      <c r="C32" s="44"/>
      <c r="D32" s="45"/>
      <c r="E32" s="44"/>
      <c r="F32" s="44"/>
      <c r="G32" s="44"/>
      <c r="H32" s="44"/>
      <c r="I32" s="44"/>
      <c r="J32" s="44"/>
      <c r="K32" s="44"/>
      <c r="L32" s="49"/>
    </row>
    <row r="33" spans="1:12" ht="15" customHeight="1" x14ac:dyDescent="0.25">
      <c r="A33" s="31" t="s">
        <v>463</v>
      </c>
      <c r="B33" s="44"/>
      <c r="C33" s="44"/>
      <c r="D33" s="45"/>
      <c r="E33" s="44"/>
      <c r="F33" s="44"/>
      <c r="G33" s="44"/>
      <c r="H33" s="44"/>
      <c r="I33" s="44"/>
      <c r="J33" s="44"/>
      <c r="K33" s="44"/>
      <c r="L33" s="49"/>
    </row>
    <row r="34" spans="1:12" ht="15" customHeight="1" x14ac:dyDescent="0.25">
      <c r="A34" s="31" t="s">
        <v>464</v>
      </c>
      <c r="B34" s="44"/>
      <c r="C34" s="44"/>
      <c r="D34" s="45"/>
      <c r="E34" s="44"/>
      <c r="F34" s="44"/>
      <c r="G34" s="44"/>
      <c r="H34" s="44"/>
      <c r="I34" s="44"/>
      <c r="J34" s="44"/>
      <c r="K34" s="44"/>
      <c r="L34" s="49"/>
    </row>
    <row r="35" spans="1:12" ht="15" customHeight="1" x14ac:dyDescent="0.25">
      <c r="A35" s="31" t="s">
        <v>465</v>
      </c>
      <c r="B35" s="44"/>
      <c r="C35" s="44"/>
      <c r="D35" s="45"/>
      <c r="E35" s="44"/>
      <c r="F35" s="44"/>
      <c r="G35" s="44"/>
      <c r="H35" s="44"/>
      <c r="I35" s="44"/>
      <c r="J35" s="44"/>
      <c r="K35" s="44"/>
      <c r="L35" s="49"/>
    </row>
    <row r="36" spans="1:12" ht="15" customHeight="1" x14ac:dyDescent="0.25">
      <c r="A36" s="31" t="s">
        <v>466</v>
      </c>
      <c r="B36" s="44"/>
      <c r="C36" s="44"/>
      <c r="D36" s="45"/>
      <c r="E36" s="44"/>
      <c r="F36" s="44"/>
      <c r="G36" s="44"/>
      <c r="H36" s="44"/>
      <c r="I36" s="44"/>
      <c r="J36" s="44"/>
      <c r="K36" s="44"/>
      <c r="L36" s="49"/>
    </row>
    <row r="37" spans="1:12" ht="15" customHeight="1" x14ac:dyDescent="0.25">
      <c r="A37" s="31" t="s">
        <v>467</v>
      </c>
      <c r="B37" s="44"/>
      <c r="C37" s="44"/>
      <c r="D37" s="45"/>
      <c r="E37" s="44"/>
      <c r="F37" s="44"/>
      <c r="G37" s="44"/>
      <c r="H37" s="44"/>
      <c r="I37" s="44"/>
      <c r="J37" s="44"/>
      <c r="K37" s="44"/>
      <c r="L37" s="49"/>
    </row>
    <row r="38" spans="1:12" ht="15" customHeight="1" x14ac:dyDescent="0.25">
      <c r="A38" s="50" t="s">
        <v>468</v>
      </c>
      <c r="B38" s="44"/>
      <c r="C38" s="44"/>
      <c r="D38" s="45"/>
      <c r="E38" s="44"/>
      <c r="F38" s="44"/>
      <c r="G38" s="44"/>
      <c r="H38" s="44"/>
      <c r="I38" s="44"/>
      <c r="J38" s="44"/>
      <c r="K38" s="44"/>
      <c r="L38" s="49"/>
    </row>
    <row r="39" spans="1:12" ht="15" customHeight="1" x14ac:dyDescent="0.25">
      <c r="A39" s="33" t="s">
        <v>469</v>
      </c>
      <c r="B39" s="32">
        <f>+SUM(B40:B45)</f>
        <v>0</v>
      </c>
      <c r="C39" s="32">
        <f t="shared" ref="C39:D39" si="7">+SUM(C40:C45)</f>
        <v>0</v>
      </c>
      <c r="D39" s="40">
        <f t="shared" si="7"/>
        <v>0</v>
      </c>
      <c r="E39" s="32">
        <f>+SUM(E40:E45)</f>
        <v>0</v>
      </c>
      <c r="F39" s="32">
        <f t="shared" ref="F39:J39" si="8">+SUM(F40:F45)</f>
        <v>0</v>
      </c>
      <c r="G39" s="32">
        <f t="shared" si="8"/>
        <v>0</v>
      </c>
      <c r="H39" s="32">
        <f t="shared" si="8"/>
        <v>0</v>
      </c>
      <c r="I39" s="32">
        <f t="shared" si="8"/>
        <v>0</v>
      </c>
      <c r="J39" s="32">
        <f t="shared" si="8"/>
        <v>0</v>
      </c>
      <c r="K39" s="32">
        <f>+SUM(K40:K45)</f>
        <v>0</v>
      </c>
      <c r="L39" s="54"/>
    </row>
    <row r="40" spans="1:12" ht="15" customHeight="1" x14ac:dyDescent="0.25">
      <c r="A40" s="31" t="s">
        <v>470</v>
      </c>
      <c r="B40" s="44"/>
      <c r="C40" s="44"/>
      <c r="D40" s="45"/>
      <c r="E40" s="44"/>
      <c r="F40" s="44"/>
      <c r="G40" s="44"/>
      <c r="H40" s="44"/>
      <c r="I40" s="44"/>
      <c r="J40" s="44"/>
      <c r="K40" s="44"/>
      <c r="L40" s="49"/>
    </row>
    <row r="41" spans="1:12" ht="15" customHeight="1" x14ac:dyDescent="0.25">
      <c r="A41" s="31" t="s">
        <v>471</v>
      </c>
      <c r="B41" s="44"/>
      <c r="C41" s="44"/>
      <c r="D41" s="45"/>
      <c r="E41" s="44"/>
      <c r="F41" s="44"/>
      <c r="G41" s="44"/>
      <c r="H41" s="44"/>
      <c r="I41" s="44"/>
      <c r="J41" s="44"/>
      <c r="K41" s="44"/>
      <c r="L41" s="49"/>
    </row>
    <row r="42" spans="1:12" ht="15" customHeight="1" x14ac:dyDescent="0.25">
      <c r="A42" s="31" t="s">
        <v>472</v>
      </c>
      <c r="B42" s="44"/>
      <c r="C42" s="44"/>
      <c r="D42" s="45"/>
      <c r="E42" s="44"/>
      <c r="F42" s="44"/>
      <c r="G42" s="44"/>
      <c r="H42" s="44"/>
      <c r="I42" s="44"/>
      <c r="J42" s="44"/>
      <c r="K42" s="44"/>
      <c r="L42" s="49"/>
    </row>
    <row r="43" spans="1:12" ht="15" customHeight="1" x14ac:dyDescent="0.25">
      <c r="A43" s="31" t="s">
        <v>473</v>
      </c>
      <c r="B43" s="44"/>
      <c r="C43" s="44"/>
      <c r="D43" s="45"/>
      <c r="E43" s="44"/>
      <c r="F43" s="44"/>
      <c r="G43" s="44"/>
      <c r="H43" s="44"/>
      <c r="I43" s="44"/>
      <c r="J43" s="44"/>
      <c r="K43" s="44"/>
      <c r="L43" s="49"/>
    </row>
    <row r="44" spans="1:12" ht="15" customHeight="1" x14ac:dyDescent="0.25">
      <c r="A44" s="31" t="s">
        <v>474</v>
      </c>
      <c r="B44" s="44"/>
      <c r="C44" s="44"/>
      <c r="D44" s="45"/>
      <c r="E44" s="44"/>
      <c r="F44" s="44"/>
      <c r="G44" s="44"/>
      <c r="H44" s="44"/>
      <c r="I44" s="44"/>
      <c r="J44" s="44"/>
      <c r="K44" s="44"/>
      <c r="L44" s="49"/>
    </row>
    <row r="45" spans="1:12" ht="15" customHeight="1" x14ac:dyDescent="0.25">
      <c r="A45" s="50" t="s">
        <v>475</v>
      </c>
      <c r="B45" s="44"/>
      <c r="C45" s="44"/>
      <c r="D45" s="45"/>
      <c r="E45" s="44"/>
      <c r="F45" s="44"/>
      <c r="G45" s="44"/>
      <c r="H45" s="44"/>
      <c r="I45" s="44"/>
      <c r="J45" s="44"/>
      <c r="K45" s="44"/>
      <c r="L45" s="49"/>
    </row>
    <row r="46" spans="1:12" ht="15" customHeight="1" x14ac:dyDescent="0.25">
      <c r="A46" s="33" t="s">
        <v>476</v>
      </c>
      <c r="B46" s="32">
        <f>+SUM(B47:B52)</f>
        <v>0</v>
      </c>
      <c r="C46" s="32">
        <f t="shared" ref="C46" si="9">+SUM(C47:C52)</f>
        <v>0</v>
      </c>
      <c r="D46" s="40">
        <f>+SUM(D47:D52)</f>
        <v>0</v>
      </c>
      <c r="E46" s="32">
        <f t="shared" ref="E46:J46" si="10">+SUM(E47:E52)</f>
        <v>0</v>
      </c>
      <c r="F46" s="32">
        <f t="shared" si="10"/>
        <v>0</v>
      </c>
      <c r="G46" s="32">
        <f t="shared" si="10"/>
        <v>0</v>
      </c>
      <c r="H46" s="32">
        <f t="shared" si="10"/>
        <v>0</v>
      </c>
      <c r="I46" s="32">
        <f t="shared" si="10"/>
        <v>0</v>
      </c>
      <c r="J46" s="32">
        <f t="shared" si="10"/>
        <v>0</v>
      </c>
      <c r="K46" s="32">
        <f>+SUM(K47:K52)</f>
        <v>0</v>
      </c>
      <c r="L46" s="54"/>
    </row>
    <row r="47" spans="1:12" ht="15" customHeight="1" x14ac:dyDescent="0.25">
      <c r="A47" s="31" t="s">
        <v>477</v>
      </c>
      <c r="B47" s="44"/>
      <c r="C47" s="44"/>
      <c r="D47" s="45"/>
      <c r="E47" s="44"/>
      <c r="F47" s="44"/>
      <c r="G47" s="44"/>
      <c r="H47" s="44"/>
      <c r="I47" s="44"/>
      <c r="J47" s="44"/>
      <c r="K47" s="44"/>
      <c r="L47" s="49"/>
    </row>
    <row r="48" spans="1:12" ht="15" customHeight="1" x14ac:dyDescent="0.25">
      <c r="A48" s="31" t="s">
        <v>478</v>
      </c>
      <c r="B48" s="44"/>
      <c r="C48" s="44"/>
      <c r="D48" s="45"/>
      <c r="E48" s="44"/>
      <c r="F48" s="44"/>
      <c r="G48" s="44"/>
      <c r="H48" s="44"/>
      <c r="I48" s="44"/>
      <c r="J48" s="44"/>
      <c r="K48" s="44"/>
      <c r="L48" s="49"/>
    </row>
    <row r="49" spans="1:12" ht="15" customHeight="1" x14ac:dyDescent="0.25">
      <c r="A49" s="31" t="s">
        <v>479</v>
      </c>
      <c r="B49" s="44"/>
      <c r="C49" s="44"/>
      <c r="D49" s="45"/>
      <c r="E49" s="44"/>
      <c r="F49" s="44"/>
      <c r="G49" s="44"/>
      <c r="H49" s="44"/>
      <c r="I49" s="44"/>
      <c r="J49" s="44"/>
      <c r="K49" s="44"/>
      <c r="L49" s="49"/>
    </row>
    <row r="50" spans="1:12" ht="15" customHeight="1" x14ac:dyDescent="0.25">
      <c r="A50" s="31" t="s">
        <v>480</v>
      </c>
      <c r="B50" s="44"/>
      <c r="C50" s="44"/>
      <c r="D50" s="45"/>
      <c r="E50" s="44"/>
      <c r="F50" s="44"/>
      <c r="G50" s="44"/>
      <c r="H50" s="44"/>
      <c r="I50" s="44"/>
      <c r="J50" s="44"/>
      <c r="K50" s="44"/>
      <c r="L50" s="49"/>
    </row>
    <row r="51" spans="1:12" ht="15" customHeight="1" x14ac:dyDescent="0.25">
      <c r="A51" s="31" t="s">
        <v>481</v>
      </c>
      <c r="B51" s="44"/>
      <c r="C51" s="44"/>
      <c r="D51" s="45"/>
      <c r="E51" s="44"/>
      <c r="F51" s="44"/>
      <c r="G51" s="44"/>
      <c r="H51" s="44"/>
      <c r="I51" s="44"/>
      <c r="J51" s="44"/>
      <c r="K51" s="44"/>
      <c r="L51" s="49"/>
    </row>
    <row r="52" spans="1:12" ht="15" customHeight="1" x14ac:dyDescent="0.25">
      <c r="A52" s="50" t="s">
        <v>482</v>
      </c>
      <c r="B52" s="44"/>
      <c r="C52" s="44"/>
      <c r="D52" s="45"/>
      <c r="E52" s="44"/>
      <c r="F52" s="44"/>
      <c r="G52" s="44"/>
      <c r="H52" s="44"/>
      <c r="I52" s="44"/>
      <c r="J52" s="44"/>
      <c r="K52" s="44"/>
      <c r="L52" s="49"/>
    </row>
    <row r="53" spans="1:12" ht="15" customHeight="1" x14ac:dyDescent="0.25">
      <c r="A53" s="33" t="s">
        <v>483</v>
      </c>
      <c r="B53" s="32">
        <f>+SUM(B54:B59)</f>
        <v>0</v>
      </c>
      <c r="C53" s="32">
        <f t="shared" ref="C53" si="11">+SUM(C54:C59)</f>
        <v>0</v>
      </c>
      <c r="D53" s="40">
        <f>+SUM(D54:D59)</f>
        <v>0</v>
      </c>
      <c r="E53" s="32">
        <f t="shared" ref="E53:J53" si="12">+SUM(E54:E59)</f>
        <v>0</v>
      </c>
      <c r="F53" s="32">
        <f t="shared" si="12"/>
        <v>0</v>
      </c>
      <c r="G53" s="32">
        <f t="shared" si="12"/>
        <v>0</v>
      </c>
      <c r="H53" s="32">
        <f t="shared" si="12"/>
        <v>0</v>
      </c>
      <c r="I53" s="32">
        <f t="shared" si="12"/>
        <v>0</v>
      </c>
      <c r="J53" s="32">
        <f t="shared" si="12"/>
        <v>0</v>
      </c>
      <c r="K53" s="32">
        <f>+SUM(K54:K59)</f>
        <v>0</v>
      </c>
      <c r="L53" s="54"/>
    </row>
    <row r="54" spans="1:12" ht="15" customHeight="1" x14ac:dyDescent="0.25">
      <c r="A54" s="31" t="s">
        <v>484</v>
      </c>
      <c r="B54" s="44"/>
      <c r="C54" s="44"/>
      <c r="D54" s="45"/>
      <c r="E54" s="44"/>
      <c r="F54" s="44"/>
      <c r="G54" s="44"/>
      <c r="H54" s="44"/>
      <c r="I54" s="44"/>
      <c r="J54" s="44"/>
      <c r="K54" s="44"/>
      <c r="L54" s="49"/>
    </row>
    <row r="55" spans="1:12" ht="15" customHeight="1" x14ac:dyDescent="0.25">
      <c r="A55" s="31" t="s">
        <v>485</v>
      </c>
      <c r="B55" s="44"/>
      <c r="C55" s="44"/>
      <c r="D55" s="45"/>
      <c r="E55" s="44"/>
      <c r="F55" s="44"/>
      <c r="G55" s="44"/>
      <c r="H55" s="44"/>
      <c r="I55" s="44"/>
      <c r="J55" s="44"/>
      <c r="K55" s="44"/>
      <c r="L55" s="49"/>
    </row>
    <row r="56" spans="1:12" ht="15" customHeight="1" x14ac:dyDescent="0.25">
      <c r="A56" s="31" t="s">
        <v>486</v>
      </c>
      <c r="B56" s="44"/>
      <c r="C56" s="44"/>
      <c r="D56" s="45"/>
      <c r="E56" s="44"/>
      <c r="F56" s="44"/>
      <c r="G56" s="44"/>
      <c r="H56" s="44"/>
      <c r="I56" s="44"/>
      <c r="J56" s="44"/>
      <c r="K56" s="44"/>
      <c r="L56" s="49"/>
    </row>
    <row r="57" spans="1:12" ht="15" customHeight="1" x14ac:dyDescent="0.25">
      <c r="A57" s="31" t="s">
        <v>487</v>
      </c>
      <c r="B57" s="44"/>
      <c r="C57" s="44"/>
      <c r="D57" s="45"/>
      <c r="E57" s="44"/>
      <c r="F57" s="44"/>
      <c r="G57" s="44"/>
      <c r="H57" s="44"/>
      <c r="I57" s="44"/>
      <c r="J57" s="44"/>
      <c r="K57" s="44"/>
      <c r="L57" s="49"/>
    </row>
    <row r="58" spans="1:12" ht="15" customHeight="1" x14ac:dyDescent="0.25">
      <c r="A58" s="31" t="s">
        <v>488</v>
      </c>
      <c r="B58" s="44"/>
      <c r="C58" s="44"/>
      <c r="D58" s="45"/>
      <c r="E58" s="44"/>
      <c r="F58" s="44"/>
      <c r="G58" s="44"/>
      <c r="H58" s="44"/>
      <c r="I58" s="44"/>
      <c r="J58" s="44"/>
      <c r="K58" s="44"/>
      <c r="L58" s="49"/>
    </row>
    <row r="59" spans="1:12" ht="15" customHeight="1" x14ac:dyDescent="0.25">
      <c r="A59" s="50" t="s">
        <v>489</v>
      </c>
      <c r="B59" s="44"/>
      <c r="C59" s="44"/>
      <c r="D59" s="45"/>
      <c r="E59" s="44"/>
      <c r="F59" s="44"/>
      <c r="G59" s="44"/>
      <c r="H59" s="44"/>
      <c r="I59" s="44"/>
      <c r="J59" s="44"/>
      <c r="K59" s="44"/>
      <c r="L59" s="49"/>
    </row>
    <row r="60" spans="1:12" ht="15" customHeight="1" x14ac:dyDescent="0.25">
      <c r="A60" s="33" t="s">
        <v>490</v>
      </c>
      <c r="B60" s="32">
        <f>+SUM(B61:B66)</f>
        <v>0</v>
      </c>
      <c r="C60" s="32">
        <f t="shared" ref="C60" si="13">+SUM(C61:C66)</f>
        <v>0</v>
      </c>
      <c r="D60" s="40">
        <f>+SUM(D61:D66)</f>
        <v>0</v>
      </c>
      <c r="E60" s="32">
        <f t="shared" ref="E60:J60" si="14">+SUM(E61:E66)</f>
        <v>0</v>
      </c>
      <c r="F60" s="32">
        <f t="shared" si="14"/>
        <v>0</v>
      </c>
      <c r="G60" s="32">
        <f t="shared" si="14"/>
        <v>0</v>
      </c>
      <c r="H60" s="32">
        <f t="shared" si="14"/>
        <v>0</v>
      </c>
      <c r="I60" s="32">
        <f t="shared" si="14"/>
        <v>0</v>
      </c>
      <c r="J60" s="32">
        <f t="shared" si="14"/>
        <v>0</v>
      </c>
      <c r="K60" s="32">
        <f>+SUM(K61:K66)</f>
        <v>0</v>
      </c>
      <c r="L60" s="54"/>
    </row>
    <row r="61" spans="1:12" ht="15" customHeight="1" x14ac:dyDescent="0.25">
      <c r="A61" s="31" t="s">
        <v>491</v>
      </c>
      <c r="B61" s="44"/>
      <c r="C61" s="44"/>
      <c r="D61" s="45"/>
      <c r="E61" s="44"/>
      <c r="F61" s="44"/>
      <c r="G61" s="44"/>
      <c r="H61" s="44"/>
      <c r="I61" s="44"/>
      <c r="J61" s="44"/>
      <c r="K61" s="44"/>
      <c r="L61" s="49"/>
    </row>
    <row r="62" spans="1:12" ht="15" customHeight="1" x14ac:dyDescent="0.25">
      <c r="A62" s="31" t="s">
        <v>492</v>
      </c>
      <c r="B62" s="44"/>
      <c r="C62" s="44"/>
      <c r="D62" s="45"/>
      <c r="E62" s="44"/>
      <c r="F62" s="44"/>
      <c r="G62" s="44"/>
      <c r="H62" s="44"/>
      <c r="I62" s="44"/>
      <c r="J62" s="44"/>
      <c r="K62" s="44"/>
      <c r="L62" s="49"/>
    </row>
    <row r="63" spans="1:12" ht="15" customHeight="1" x14ac:dyDescent="0.25">
      <c r="A63" s="31" t="s">
        <v>493</v>
      </c>
      <c r="B63" s="44"/>
      <c r="C63" s="44"/>
      <c r="D63" s="45"/>
      <c r="E63" s="44"/>
      <c r="F63" s="44"/>
      <c r="G63" s="44"/>
      <c r="H63" s="44"/>
      <c r="I63" s="44"/>
      <c r="J63" s="44"/>
      <c r="K63" s="44"/>
      <c r="L63" s="49"/>
    </row>
    <row r="64" spans="1:12" ht="15" customHeight="1" x14ac:dyDescent="0.25">
      <c r="A64" s="31" t="s">
        <v>494</v>
      </c>
      <c r="B64" s="44"/>
      <c r="C64" s="44"/>
      <c r="D64" s="45"/>
      <c r="E64" s="44"/>
      <c r="F64" s="44"/>
      <c r="G64" s="44"/>
      <c r="H64" s="44"/>
      <c r="I64" s="44"/>
      <c r="J64" s="44"/>
      <c r="K64" s="44"/>
      <c r="L64" s="49"/>
    </row>
    <row r="65" spans="1:12" ht="15" customHeight="1" x14ac:dyDescent="0.25">
      <c r="A65" s="31" t="s">
        <v>495</v>
      </c>
      <c r="B65" s="44"/>
      <c r="C65" s="44"/>
      <c r="D65" s="45"/>
      <c r="E65" s="44"/>
      <c r="F65" s="44"/>
      <c r="G65" s="44"/>
      <c r="H65" s="44"/>
      <c r="I65" s="44"/>
      <c r="J65" s="44"/>
      <c r="K65" s="44"/>
      <c r="L65" s="49"/>
    </row>
    <row r="66" spans="1:12" ht="15" customHeight="1" x14ac:dyDescent="0.25">
      <c r="A66" s="50" t="s">
        <v>496</v>
      </c>
      <c r="B66" s="44"/>
      <c r="C66" s="44"/>
      <c r="D66" s="45"/>
      <c r="E66" s="44"/>
      <c r="F66" s="44"/>
      <c r="G66" s="44"/>
      <c r="H66" s="44"/>
      <c r="I66" s="44"/>
      <c r="J66" s="44"/>
      <c r="K66" s="44"/>
      <c r="L66" s="49"/>
    </row>
    <row r="67" spans="1:12" ht="15" customHeight="1" x14ac:dyDescent="0.25">
      <c r="A67" s="33" t="s">
        <v>497</v>
      </c>
      <c r="B67" s="32">
        <f>+SUM(B68:B75)</f>
        <v>0</v>
      </c>
      <c r="C67" s="32">
        <f t="shared" ref="C67" si="15">+SUM(C68:C75)</f>
        <v>0</v>
      </c>
      <c r="D67" s="40">
        <f>+SUM(D68:D75)</f>
        <v>0</v>
      </c>
      <c r="E67" s="32">
        <f t="shared" ref="E67:J67" si="16">+SUM(E68:E75)</f>
        <v>0</v>
      </c>
      <c r="F67" s="32">
        <f t="shared" si="16"/>
        <v>0</v>
      </c>
      <c r="G67" s="32">
        <f t="shared" si="16"/>
        <v>0</v>
      </c>
      <c r="H67" s="32">
        <f t="shared" si="16"/>
        <v>0</v>
      </c>
      <c r="I67" s="32">
        <f t="shared" si="16"/>
        <v>0</v>
      </c>
      <c r="J67" s="32">
        <f t="shared" si="16"/>
        <v>0</v>
      </c>
      <c r="K67" s="32">
        <f>+SUM(K68:K75)</f>
        <v>0</v>
      </c>
      <c r="L67" s="54"/>
    </row>
    <row r="68" spans="1:12" ht="15" customHeight="1" x14ac:dyDescent="0.25">
      <c r="A68" s="31" t="s">
        <v>498</v>
      </c>
      <c r="B68" s="44"/>
      <c r="C68" s="44"/>
      <c r="D68" s="45"/>
      <c r="E68" s="44"/>
      <c r="F68" s="44"/>
      <c r="G68" s="44"/>
      <c r="H68" s="44"/>
      <c r="I68" s="44"/>
      <c r="J68" s="44"/>
      <c r="K68" s="44"/>
      <c r="L68" s="49"/>
    </row>
    <row r="69" spans="1:12" ht="15" customHeight="1" x14ac:dyDescent="0.25">
      <c r="A69" s="31" t="s">
        <v>499</v>
      </c>
      <c r="B69" s="44"/>
      <c r="C69" s="44"/>
      <c r="D69" s="45"/>
      <c r="E69" s="44"/>
      <c r="F69" s="44"/>
      <c r="G69" s="44"/>
      <c r="H69" s="44"/>
      <c r="I69" s="44"/>
      <c r="J69" s="44"/>
      <c r="K69" s="44"/>
      <c r="L69" s="49"/>
    </row>
    <row r="70" spans="1:12" ht="15" customHeight="1" x14ac:dyDescent="0.25">
      <c r="A70" s="31" t="s">
        <v>500</v>
      </c>
      <c r="B70" s="44"/>
      <c r="C70" s="44"/>
      <c r="D70" s="45"/>
      <c r="E70" s="44"/>
      <c r="F70" s="44"/>
      <c r="G70" s="44"/>
      <c r="H70" s="44"/>
      <c r="I70" s="44"/>
      <c r="J70" s="44"/>
      <c r="K70" s="44"/>
      <c r="L70" s="49"/>
    </row>
    <row r="71" spans="1:12" ht="15" customHeight="1" x14ac:dyDescent="0.25">
      <c r="A71" s="31" t="s">
        <v>501</v>
      </c>
      <c r="B71" s="44"/>
      <c r="C71" s="44"/>
      <c r="D71" s="45"/>
      <c r="E71" s="44"/>
      <c r="F71" s="44"/>
      <c r="G71" s="44"/>
      <c r="H71" s="44"/>
      <c r="I71" s="44"/>
      <c r="J71" s="44"/>
      <c r="K71" s="44"/>
      <c r="L71" s="49"/>
    </row>
    <row r="72" spans="1:12" ht="15" customHeight="1" x14ac:dyDescent="0.25">
      <c r="A72" s="31" t="s">
        <v>502</v>
      </c>
      <c r="B72" s="44"/>
      <c r="C72" s="44"/>
      <c r="D72" s="45"/>
      <c r="E72" s="44"/>
      <c r="F72" s="44"/>
      <c r="G72" s="44"/>
      <c r="H72" s="44"/>
      <c r="I72" s="44"/>
      <c r="J72" s="44"/>
      <c r="K72" s="44"/>
      <c r="L72" s="49"/>
    </row>
    <row r="73" spans="1:12" ht="15" customHeight="1" x14ac:dyDescent="0.25">
      <c r="A73" s="31" t="s">
        <v>503</v>
      </c>
      <c r="B73" s="44"/>
      <c r="C73" s="44"/>
      <c r="D73" s="45"/>
      <c r="E73" s="44"/>
      <c r="F73" s="44"/>
      <c r="G73" s="44"/>
      <c r="H73" s="44"/>
      <c r="I73" s="44"/>
      <c r="J73" s="44"/>
      <c r="K73" s="44"/>
      <c r="L73" s="49"/>
    </row>
    <row r="74" spans="1:12" ht="15" customHeight="1" x14ac:dyDescent="0.25">
      <c r="A74" s="31" t="s">
        <v>504</v>
      </c>
      <c r="B74" s="44"/>
      <c r="C74" s="44"/>
      <c r="D74" s="45"/>
      <c r="E74" s="44"/>
      <c r="F74" s="44"/>
      <c r="G74" s="44"/>
      <c r="H74" s="44"/>
      <c r="I74" s="44"/>
      <c r="J74" s="44"/>
      <c r="K74" s="44"/>
      <c r="L74" s="49"/>
    </row>
    <row r="75" spans="1:12" ht="15" customHeight="1" x14ac:dyDescent="0.25">
      <c r="A75" s="50" t="s">
        <v>505</v>
      </c>
      <c r="B75" s="44"/>
      <c r="C75" s="44"/>
      <c r="D75" s="45"/>
      <c r="E75" s="44"/>
      <c r="F75" s="44"/>
      <c r="G75" s="44"/>
      <c r="H75" s="44"/>
      <c r="I75" s="44"/>
      <c r="J75" s="44"/>
      <c r="K75" s="44"/>
      <c r="L75" s="49"/>
    </row>
    <row r="76" spans="1:12" ht="15" customHeight="1" x14ac:dyDescent="0.25">
      <c r="A76" s="33" t="s">
        <v>506</v>
      </c>
      <c r="B76" s="32">
        <f>+SUM(B77:B85)</f>
        <v>0</v>
      </c>
      <c r="C76" s="32">
        <f t="shared" ref="C76" si="17">+SUM(C77:C85)</f>
        <v>0</v>
      </c>
      <c r="D76" s="40">
        <f>+SUM(D77:D85)</f>
        <v>0</v>
      </c>
      <c r="E76" s="32">
        <f t="shared" ref="E76:J76" si="18">+SUM(E77:E85)</f>
        <v>0</v>
      </c>
      <c r="F76" s="32">
        <f t="shared" si="18"/>
        <v>0</v>
      </c>
      <c r="G76" s="32">
        <f t="shared" si="18"/>
        <v>0</v>
      </c>
      <c r="H76" s="32">
        <f t="shared" si="18"/>
        <v>0</v>
      </c>
      <c r="I76" s="32">
        <f t="shared" si="18"/>
        <v>0</v>
      </c>
      <c r="J76" s="32">
        <f t="shared" si="18"/>
        <v>0</v>
      </c>
      <c r="K76" s="32">
        <f>+SUM(K77:K85)</f>
        <v>0</v>
      </c>
      <c r="L76" s="54"/>
    </row>
    <row r="77" spans="1:12" ht="15" customHeight="1" x14ac:dyDescent="0.25">
      <c r="A77" s="31" t="s">
        <v>507</v>
      </c>
      <c r="B77" s="44"/>
      <c r="C77" s="44"/>
      <c r="D77" s="45"/>
      <c r="E77" s="44"/>
      <c r="F77" s="44"/>
      <c r="G77" s="44"/>
      <c r="H77" s="44"/>
      <c r="I77" s="44"/>
      <c r="J77" s="45"/>
      <c r="K77" s="53"/>
      <c r="L77" s="49"/>
    </row>
    <row r="78" spans="1:12" ht="15" customHeight="1" x14ac:dyDescent="0.25">
      <c r="A78" s="31" t="s">
        <v>508</v>
      </c>
      <c r="B78" s="44"/>
      <c r="C78" s="44"/>
      <c r="D78" s="45"/>
      <c r="E78" s="44"/>
      <c r="F78" s="44"/>
      <c r="G78" s="44"/>
      <c r="H78" s="44"/>
      <c r="I78" s="44"/>
      <c r="J78" s="45"/>
      <c r="K78" s="44"/>
      <c r="L78" s="49"/>
    </row>
    <row r="79" spans="1:12" ht="15" customHeight="1" x14ac:dyDescent="0.25">
      <c r="A79" s="31" t="s">
        <v>509</v>
      </c>
      <c r="B79" s="44"/>
      <c r="C79" s="44"/>
      <c r="D79" s="45"/>
      <c r="E79" s="44"/>
      <c r="F79" s="44"/>
      <c r="G79" s="44"/>
      <c r="H79" s="44"/>
      <c r="I79" s="44"/>
      <c r="J79" s="45"/>
      <c r="K79" s="44"/>
      <c r="L79" s="49"/>
    </row>
    <row r="80" spans="1:12" ht="15" customHeight="1" x14ac:dyDescent="0.25">
      <c r="A80" s="31" t="s">
        <v>510</v>
      </c>
      <c r="B80" s="44"/>
      <c r="C80" s="44"/>
      <c r="D80" s="45"/>
      <c r="E80" s="44"/>
      <c r="F80" s="44"/>
      <c r="G80" s="44"/>
      <c r="H80" s="44"/>
      <c r="I80" s="44"/>
      <c r="J80" s="45"/>
      <c r="K80" s="44"/>
      <c r="L80" s="49"/>
    </row>
    <row r="81" spans="1:12" ht="15" customHeight="1" x14ac:dyDescent="0.25">
      <c r="A81" s="31" t="s">
        <v>511</v>
      </c>
      <c r="B81" s="44"/>
      <c r="C81" s="44"/>
      <c r="D81" s="45"/>
      <c r="E81" s="44"/>
      <c r="F81" s="44"/>
      <c r="G81" s="44"/>
      <c r="H81" s="44"/>
      <c r="I81" s="44"/>
      <c r="J81" s="45"/>
      <c r="K81" s="44"/>
      <c r="L81" s="49"/>
    </row>
    <row r="82" spans="1:12" ht="15" customHeight="1" x14ac:dyDescent="0.25">
      <c r="A82" s="31" t="s">
        <v>512</v>
      </c>
      <c r="B82" s="44"/>
      <c r="C82" s="44"/>
      <c r="D82" s="45"/>
      <c r="E82" s="44"/>
      <c r="F82" s="44"/>
      <c r="G82" s="44"/>
      <c r="H82" s="44"/>
      <c r="I82" s="44"/>
      <c r="J82" s="45"/>
      <c r="K82" s="44"/>
      <c r="L82" s="49"/>
    </row>
    <row r="83" spans="1:12" ht="15" customHeight="1" x14ac:dyDescent="0.25">
      <c r="A83" s="31" t="s">
        <v>513</v>
      </c>
      <c r="B83" s="44"/>
      <c r="C83" s="44"/>
      <c r="D83" s="45"/>
      <c r="E83" s="44"/>
      <c r="F83" s="44"/>
      <c r="G83" s="44"/>
      <c r="H83" s="44"/>
      <c r="I83" s="44"/>
      <c r="J83" s="45"/>
      <c r="K83" s="44"/>
      <c r="L83" s="49"/>
    </row>
    <row r="84" spans="1:12" ht="15" customHeight="1" x14ac:dyDescent="0.25">
      <c r="A84" s="31" t="s">
        <v>514</v>
      </c>
      <c r="B84" s="44"/>
      <c r="C84" s="44"/>
      <c r="D84" s="45"/>
      <c r="E84" s="44"/>
      <c r="F84" s="44"/>
      <c r="G84" s="44"/>
      <c r="H84" s="44"/>
      <c r="I84" s="44"/>
      <c r="J84" s="45"/>
      <c r="K84" s="44"/>
      <c r="L84" s="49"/>
    </row>
    <row r="85" spans="1:12" ht="15" customHeight="1" x14ac:dyDescent="0.25">
      <c r="A85" s="52" t="s">
        <v>515</v>
      </c>
      <c r="B85" s="46"/>
      <c r="C85" s="46"/>
      <c r="D85" s="47"/>
      <c r="E85" s="46"/>
      <c r="F85" s="46"/>
      <c r="G85" s="46"/>
      <c r="H85" s="46"/>
      <c r="I85" s="46"/>
      <c r="J85" s="47"/>
      <c r="K85" s="46"/>
      <c r="L85" s="51"/>
    </row>
    <row r="86" spans="1:12" ht="15.75" x14ac:dyDescent="0.25">
      <c r="A86" s="30" t="s">
        <v>516</v>
      </c>
      <c r="B86" s="28" t="s">
        <v>90</v>
      </c>
      <c r="C86" s="29"/>
      <c r="D86" s="29"/>
      <c r="E86" s="29"/>
      <c r="F86" s="29"/>
      <c r="G86" s="29"/>
      <c r="H86" s="29"/>
      <c r="I86" s="29"/>
      <c r="J86" s="29"/>
      <c r="K86" s="29"/>
      <c r="L86" s="29"/>
    </row>
  </sheetData>
  <customSheetViews>
    <customSheetView guid="{317D3D83-AACA-40F7-8006-3175597A202A}" showGridLines="0">
      <selection activeCell="D21" sqref="D21"/>
      <pageMargins left="0.7" right="0.7" top="0.75" bottom="0.75" header="0.3" footer="0.3"/>
      <pageSetup paperSize="9" orientation="portrait" verticalDpi="0" r:id="rId1"/>
    </customSheetView>
    <customSheetView guid="{BA2EDF17-FDDF-46B2-A4BE-72FB311EBCAF}" showGridLines="0">
      <selection activeCell="A2" sqref="A2:L2"/>
      <pageMargins left="0.7" right="0.7" top="0.75" bottom="0.75" header="0.3" footer="0.3"/>
      <pageSetup paperSize="9" orientation="portrait" verticalDpi="0" r:id="rId2"/>
    </customSheetView>
    <customSheetView guid="{587CB59E-8194-466A-825B-36D9E2C9E12C}" showGridLines="0">
      <selection activeCell="A2" sqref="A2:L2"/>
      <pageMargins left="0.7" right="0.7" top="0.75" bottom="0.75" header="0.3" footer="0.3"/>
      <pageSetup paperSize="9" orientation="portrait" verticalDpi="0" r:id="rId3"/>
    </customSheetView>
    <customSheetView guid="{DF4DF86E-F87E-4853-B44F-4F4D647D71FF}" showGridLines="0">
      <selection activeCell="A2" sqref="A2:L2"/>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verticalDpi="0"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H22" sqref="H22"/>
    </sheetView>
  </sheetViews>
  <sheetFormatPr defaultColWidth="8.7109375" defaultRowHeight="15" x14ac:dyDescent="0.25"/>
  <cols>
    <col min="1" max="1" width="92.7109375" style="22" customWidth="1"/>
    <col min="2" max="4" width="8.7109375" style="22" customWidth="1"/>
    <col min="5" max="5" width="18.7109375" style="23" customWidth="1"/>
    <col min="6" max="12" width="8.7109375" style="22" customWidth="1"/>
    <col min="13" max="13" width="21.42578125" style="22" customWidth="1"/>
    <col min="14" max="14" width="95.28515625" style="22" customWidth="1"/>
    <col min="15" max="16384" width="8.7109375" style="22"/>
  </cols>
  <sheetData>
    <row r="1" spans="1:14" customFormat="1" ht="33" customHeight="1" x14ac:dyDescent="0.25">
      <c r="A1" s="735" t="s">
        <v>427</v>
      </c>
      <c r="B1" s="654"/>
      <c r="C1" s="654"/>
      <c r="D1" s="654"/>
      <c r="E1" s="654"/>
      <c r="F1" s="654"/>
      <c r="G1" s="654"/>
      <c r="H1" s="728"/>
      <c r="I1" s="728"/>
      <c r="J1" s="728"/>
      <c r="K1" s="728"/>
      <c r="L1" s="728"/>
      <c r="M1" s="728"/>
    </row>
    <row r="2" spans="1:14" ht="33" customHeight="1" x14ac:dyDescent="0.25">
      <c r="A2" s="739" t="s">
        <v>428</v>
      </c>
      <c r="B2" s="739"/>
      <c r="C2" s="739"/>
      <c r="D2" s="739"/>
      <c r="E2" s="739"/>
      <c r="F2" s="739"/>
      <c r="G2" s="739"/>
      <c r="H2" s="739"/>
      <c r="I2" s="739"/>
      <c r="J2" s="739"/>
      <c r="K2" s="739"/>
      <c r="L2" s="739"/>
      <c r="M2" s="739"/>
      <c r="N2" s="24"/>
    </row>
    <row r="3" spans="1:14" ht="63" x14ac:dyDescent="0.25">
      <c r="A3" s="56"/>
      <c r="B3" s="25">
        <v>2017</v>
      </c>
      <c r="C3" s="25">
        <v>2018</v>
      </c>
      <c r="D3" s="25">
        <v>2019</v>
      </c>
      <c r="E3" s="26" t="s">
        <v>429</v>
      </c>
      <c r="F3" s="25">
        <v>2020</v>
      </c>
      <c r="G3" s="25">
        <v>2021</v>
      </c>
      <c r="H3" s="25">
        <v>2022</v>
      </c>
      <c r="I3" s="25">
        <v>2023</v>
      </c>
      <c r="J3" s="25">
        <v>2024</v>
      </c>
      <c r="K3" s="25">
        <v>2025</v>
      </c>
      <c r="L3" s="27">
        <v>2026</v>
      </c>
      <c r="M3" s="143" t="s">
        <v>430</v>
      </c>
      <c r="N3" s="24"/>
    </row>
    <row r="4" spans="1:14" ht="22.15" customHeight="1" x14ac:dyDescent="0.25">
      <c r="A4" s="57" t="s">
        <v>412</v>
      </c>
      <c r="B4" s="31">
        <f>+IF('T4a Základné investície – vstup'!B7&gt;0,'T4a Základné investície – vstup'!B7,0)</f>
        <v>0</v>
      </c>
      <c r="C4" s="31">
        <f>+IF('T4a Základné investície – vstup'!C7&gt;0,'T4a Základné investície – vstup'!C7,0)</f>
        <v>0</v>
      </c>
      <c r="D4" s="31">
        <f>+IF('T4a Základné investície – vstup'!D7&gt;0,'T4a Základné investície – vstup'!D7,0)</f>
        <v>0</v>
      </c>
      <c r="E4" s="69">
        <f>AVERAGE(B4:D4)</f>
        <v>0</v>
      </c>
      <c r="F4" s="31">
        <f>+IF('T4a Základné investície – vstup'!E7&gt;0,'T4a Základné investície – vstup'!E7,0)</f>
        <v>0</v>
      </c>
      <c r="G4" s="31">
        <f>+IF('T4a Základné investície – vstup'!F7&gt;0,'T4a Základné investície – vstup'!F7,0)</f>
        <v>0</v>
      </c>
      <c r="H4" s="31">
        <f>+IF('T4a Základné investície – vstup'!G7&gt;0,'T4a Základné investície – vstup'!G7,0)</f>
        <v>0</v>
      </c>
      <c r="I4" s="31">
        <f>+IF('T4a Základné investície – vstup'!H7&gt;0,'T4a Základné investície – vstup'!H7,0)</f>
        <v>0</v>
      </c>
      <c r="J4" s="31">
        <f>+IF('T4a Základné investície – vstup'!I7&gt;0,'T4a Základné investície – vstup'!I7,0)</f>
        <v>0</v>
      </c>
      <c r="K4" s="31">
        <f>+IF('T4a Základné investície – vstup'!J7&gt;0,'T4a Základné investície – vstup'!J7,0)</f>
        <v>0</v>
      </c>
      <c r="L4" s="31">
        <f>+IF('T4a Základné investície – vstup'!K7&gt;0,'T4a Základné investície – vstup'!K7,0)</f>
        <v>0</v>
      </c>
      <c r="M4" s="58">
        <f>+AVERAGE(F4:L4)</f>
        <v>0</v>
      </c>
      <c r="N4" s="24"/>
    </row>
    <row r="5" spans="1:14" ht="22.15" customHeight="1" x14ac:dyDescent="0.25">
      <c r="A5" s="57" t="s">
        <v>413</v>
      </c>
      <c r="B5" s="31">
        <f>+IF('T4a Základné investície – vstup'!B16&gt;0,'T4a Základné investície – vstup'!B16,0)</f>
        <v>0</v>
      </c>
      <c r="C5" s="31">
        <f>+IF('T4a Základné investície – vstup'!C16&gt;0,'T4a Základné investície – vstup'!C16,0)</f>
        <v>0</v>
      </c>
      <c r="D5" s="31">
        <f>+IF('T4a Základné investície – vstup'!D16&gt;0,'T4a Základné investície – vstup'!D16,0)</f>
        <v>0</v>
      </c>
      <c r="E5" s="69">
        <f t="shared" ref="E5:E14" si="0">AVERAGE(B5:D5)</f>
        <v>0</v>
      </c>
      <c r="F5" s="31">
        <f>+IF('T4a Základné investície – vstup'!E16&gt;0,'T4a Základné investície – vstup'!E16,0)</f>
        <v>0</v>
      </c>
      <c r="G5" s="31">
        <f>+IF('T4a Základné investície – vstup'!F16&gt;0,'T4a Základné investície – vstup'!F16,0)</f>
        <v>0</v>
      </c>
      <c r="H5" s="31">
        <f>+IF('T4a Základné investície – vstup'!G16&gt;0,'T4a Základné investície – vstup'!G16,0)</f>
        <v>0</v>
      </c>
      <c r="I5" s="31">
        <f>+IF('T4a Základné investície – vstup'!H16&gt;0,'T4a Základné investície – vstup'!H16,0)</f>
        <v>0</v>
      </c>
      <c r="J5" s="31">
        <f>+IF('T4a Základné investície – vstup'!I16&gt;0,'T4a Základné investície – vstup'!I16,0)</f>
        <v>0</v>
      </c>
      <c r="K5" s="31">
        <f>+IF('T4a Základné investície – vstup'!J16&gt;0,'T4a Základné investície – vstup'!J16,0)</f>
        <v>0</v>
      </c>
      <c r="L5" s="31">
        <f>+IF('T4a Základné investície – vstup'!K16&gt;0,'T4a Základné investície – vstup'!K16,0)</f>
        <v>0</v>
      </c>
      <c r="M5" s="58">
        <f t="shared" ref="M5:M13" si="1">+AVERAGE(F5:L5)</f>
        <v>0</v>
      </c>
      <c r="N5" s="24"/>
    </row>
    <row r="6" spans="1:14" ht="22.15" customHeight="1" x14ac:dyDescent="0.25">
      <c r="A6" s="57" t="s">
        <v>414</v>
      </c>
      <c r="B6" s="31">
        <f>+IF('T4a Základné investície – vstup'!B22&gt;0,'T4a Základné investície – vstup'!B22,0)</f>
        <v>0</v>
      </c>
      <c r="C6" s="31">
        <f>+IF('T4a Základné investície – vstup'!C22&gt;0,'T4a Základné investície – vstup'!C22,0)</f>
        <v>0</v>
      </c>
      <c r="D6" s="31">
        <f>+IF('T4a Základné investície – vstup'!D22&gt;0,'T4a Základné investície – vstup'!D22,0)</f>
        <v>0</v>
      </c>
      <c r="E6" s="69">
        <f t="shared" si="0"/>
        <v>0</v>
      </c>
      <c r="F6" s="31">
        <f>+IF('T4a Základné investície – vstup'!E22&gt;0,'T4a Základné investície – vstup'!E22,0)</f>
        <v>0</v>
      </c>
      <c r="G6" s="31">
        <f>+IF('T4a Základné investície – vstup'!F22&gt;0,'T4a Základné investície – vstup'!F22,0)</f>
        <v>0</v>
      </c>
      <c r="H6" s="31">
        <f>+IF('T4a Základné investície – vstup'!G22&gt;0,'T4a Základné investície – vstup'!G22,0)</f>
        <v>0</v>
      </c>
      <c r="I6" s="31">
        <f>+IF('T4a Základné investície – vstup'!H22&gt;0,'T4a Základné investície – vstup'!H22,0)</f>
        <v>0</v>
      </c>
      <c r="J6" s="31">
        <f>+IF('T4a Základné investície – vstup'!I22&gt;0,'T4a Základné investície – vstup'!I22,0)</f>
        <v>0</v>
      </c>
      <c r="K6" s="31">
        <f>+IF('T4a Základné investície – vstup'!J22&gt;0,'T4a Základné investície – vstup'!J22,0)</f>
        <v>0</v>
      </c>
      <c r="L6" s="31">
        <f>+IF('T4a Základné investície – vstup'!K22&gt;0,'T4a Základné investície – vstup'!K22,0)</f>
        <v>0</v>
      </c>
      <c r="M6" s="58">
        <f t="shared" si="1"/>
        <v>0</v>
      </c>
      <c r="N6" s="24"/>
    </row>
    <row r="7" spans="1:14" ht="22.15" customHeight="1" x14ac:dyDescent="0.25">
      <c r="A7" s="57" t="s">
        <v>415</v>
      </c>
      <c r="B7" s="31">
        <f>+IF('T4a Základné investície – vstup'!B29&gt;0,'T4a Základné investície – vstup'!B29,0)</f>
        <v>0</v>
      </c>
      <c r="C7" s="31">
        <f>+IF('T4a Základné investície – vstup'!C29&gt;0,'T4a Základné investície – vstup'!C29,0)</f>
        <v>0</v>
      </c>
      <c r="D7" s="31">
        <f>+IF('T4a Základné investície – vstup'!D29&gt;0,'T4a Základné investície – vstup'!D29,0)</f>
        <v>0</v>
      </c>
      <c r="E7" s="69">
        <f t="shared" si="0"/>
        <v>0</v>
      </c>
      <c r="F7" s="31">
        <f>+IF('T4a Základné investície – vstup'!E29&gt;0,'T4a Základné investície – vstup'!E29,0)</f>
        <v>0</v>
      </c>
      <c r="G7" s="31">
        <f>+IF('T4a Základné investície – vstup'!F29&gt;0,'T4a Základné investície – vstup'!F29,0)</f>
        <v>0</v>
      </c>
      <c r="H7" s="31">
        <f>+IF('T4a Základné investície – vstup'!G29&gt;0,'T4a Základné investície – vstup'!G29,0)</f>
        <v>0</v>
      </c>
      <c r="I7" s="31">
        <f>+IF('T4a Základné investície – vstup'!H29&gt;0,'T4a Základné investície – vstup'!H29,0)</f>
        <v>0</v>
      </c>
      <c r="J7" s="31">
        <f>+IF('T4a Základné investície – vstup'!I29&gt;0,'T4a Základné investície – vstup'!I29,0)</f>
        <v>0</v>
      </c>
      <c r="K7" s="31">
        <f>+IF('T4a Základné investície – vstup'!J29&gt;0,'T4a Základné investície – vstup'!J29,0)</f>
        <v>0</v>
      </c>
      <c r="L7" s="31">
        <f>+IF('T4a Základné investície – vstup'!K29&gt;0,'T4a Základné investície – vstup'!K29,0)</f>
        <v>0</v>
      </c>
      <c r="M7" s="58">
        <f t="shared" si="1"/>
        <v>0</v>
      </c>
      <c r="N7" s="24"/>
    </row>
    <row r="8" spans="1:14" ht="22.15" customHeight="1" x14ac:dyDescent="0.25">
      <c r="A8" s="57" t="s">
        <v>416</v>
      </c>
      <c r="B8" s="31">
        <f>+IF('T4a Základné investície – vstup'!B39&gt;0,'T4a Základné investície – vstup'!B39,0)</f>
        <v>0</v>
      </c>
      <c r="C8" s="31">
        <f>+IF('T4a Základné investície – vstup'!C39&gt;0,'T4a Základné investície – vstup'!C39,0)</f>
        <v>0</v>
      </c>
      <c r="D8" s="31">
        <f>+IF('T4a Základné investície – vstup'!D39&gt;0,'T4a Základné investície – vstup'!D39,0)</f>
        <v>0</v>
      </c>
      <c r="E8" s="69">
        <f t="shared" si="0"/>
        <v>0</v>
      </c>
      <c r="F8" s="31">
        <f>+IF('T4a Základné investície – vstup'!E39&gt;0,'T4a Základné investície – vstup'!E39,0)</f>
        <v>0</v>
      </c>
      <c r="G8" s="31">
        <f>+IF('T4a Základné investície – vstup'!F39&gt;0,'T4a Základné investície – vstup'!F39,0)</f>
        <v>0</v>
      </c>
      <c r="H8" s="31">
        <f>+IF('T4a Základné investície – vstup'!G39&gt;0,'T4a Základné investície – vstup'!G39,0)</f>
        <v>0</v>
      </c>
      <c r="I8" s="31">
        <f>+IF('T4a Základné investície – vstup'!H39&gt;0,'T4a Základné investície – vstup'!H39,0)</f>
        <v>0</v>
      </c>
      <c r="J8" s="31">
        <f>+IF('T4a Základné investície – vstup'!I39&gt;0,'T4a Základné investície – vstup'!I39,0)</f>
        <v>0</v>
      </c>
      <c r="K8" s="31">
        <f>+IF('T4a Základné investície – vstup'!J39&gt;0,'T4a Základné investície – vstup'!J39,0)</f>
        <v>0</v>
      </c>
      <c r="L8" s="31">
        <f>+IF('T4a Základné investície – vstup'!K39&gt;0,'T4a Základné investície – vstup'!K39,0)</f>
        <v>0</v>
      </c>
      <c r="M8" s="58">
        <f t="shared" si="1"/>
        <v>0</v>
      </c>
      <c r="N8" s="24"/>
    </row>
    <row r="9" spans="1:14" ht="22.15" customHeight="1" x14ac:dyDescent="0.25">
      <c r="A9" s="57" t="s">
        <v>417</v>
      </c>
      <c r="B9" s="31">
        <f>+IF('T4a Základné investície – vstup'!B46&gt;0,'T4a Základné investície – vstup'!B46,0)</f>
        <v>0</v>
      </c>
      <c r="C9" s="31">
        <f>+IF('T4a Základné investície – vstup'!C46&gt;0,'T4a Základné investície – vstup'!C46,0)</f>
        <v>0</v>
      </c>
      <c r="D9" s="31">
        <f>+IF('T4a Základné investície – vstup'!D46&gt;0,'T4a Základné investície – vstup'!D46,0)</f>
        <v>0</v>
      </c>
      <c r="E9" s="69">
        <f t="shared" si="0"/>
        <v>0</v>
      </c>
      <c r="F9" s="31">
        <f>+IF('T4a Základné investície – vstup'!E46&gt;0,'T4a Základné investície – vstup'!E46,0)</f>
        <v>0</v>
      </c>
      <c r="G9" s="31">
        <f>+IF('T4a Základné investície – vstup'!F46&gt;0,'T4a Základné investície – vstup'!F46,0)</f>
        <v>0</v>
      </c>
      <c r="H9" s="31">
        <f>+IF('T4a Základné investície – vstup'!G46&gt;0,'T4a Základné investície – vstup'!G46,0)</f>
        <v>0</v>
      </c>
      <c r="I9" s="31">
        <f>+IF('T4a Základné investície – vstup'!H46&gt;0,'T4a Základné investície – vstup'!H46,0)</f>
        <v>0</v>
      </c>
      <c r="J9" s="31">
        <f>+IF('T4a Základné investície – vstup'!I46&gt;0,'T4a Základné investície – vstup'!I46,0)</f>
        <v>0</v>
      </c>
      <c r="K9" s="31">
        <f>+IF('T4a Základné investície – vstup'!J46&gt;0,'T4a Základné investície – vstup'!J46,0)</f>
        <v>0</v>
      </c>
      <c r="L9" s="31">
        <f>+IF('T4a Základné investície – vstup'!K46&gt;0,'T4a Základné investície – vstup'!K46,0)</f>
        <v>0</v>
      </c>
      <c r="M9" s="58">
        <f t="shared" si="1"/>
        <v>0</v>
      </c>
      <c r="N9" s="24"/>
    </row>
    <row r="10" spans="1:14" ht="22.15" customHeight="1" x14ac:dyDescent="0.25">
      <c r="A10" s="57" t="s">
        <v>418</v>
      </c>
      <c r="B10" s="31">
        <f>+IF('T4a Základné investície – vstup'!B53&gt;0,'T4a Základné investície – vstup'!B53,0)</f>
        <v>0</v>
      </c>
      <c r="C10" s="31">
        <f>+IF('T4a Základné investície – vstup'!C53&gt;0,'T4a Základné investície – vstup'!C53,0)</f>
        <v>0</v>
      </c>
      <c r="D10" s="31">
        <f>+IF('T4a Základné investície – vstup'!D53&gt;0,'T4a Základné investície – vstup'!D53,0)</f>
        <v>0</v>
      </c>
      <c r="E10" s="69">
        <f t="shared" si="0"/>
        <v>0</v>
      </c>
      <c r="F10" s="31">
        <f>+IF('T4a Základné investície – vstup'!E53&gt;0,'T4a Základné investície – vstup'!E53,0)</f>
        <v>0</v>
      </c>
      <c r="G10" s="31">
        <f>+IF('T4a Základné investície – vstup'!F53&gt;0,'T4a Základné investície – vstup'!F53,0)</f>
        <v>0</v>
      </c>
      <c r="H10" s="31">
        <f>+IF('T4a Základné investície – vstup'!G53&gt;0,'T4a Základné investície – vstup'!G53,0)</f>
        <v>0</v>
      </c>
      <c r="I10" s="31">
        <f>+IF('T4a Základné investície – vstup'!H53&gt;0,'T4a Základné investície – vstup'!H53,0)</f>
        <v>0</v>
      </c>
      <c r="J10" s="31">
        <f>+IF('T4a Základné investície – vstup'!I53&gt;0,'T4a Základné investície – vstup'!I53,0)</f>
        <v>0</v>
      </c>
      <c r="K10" s="31">
        <f>+IF('T4a Základné investície – vstup'!J53&gt;0,'T4a Základné investície – vstup'!J53,0)</f>
        <v>0</v>
      </c>
      <c r="L10" s="31">
        <f>+IF('T4a Základné investície – vstup'!K53&gt;0,'T4a Základné investície – vstup'!K53,0)</f>
        <v>0</v>
      </c>
      <c r="M10" s="58">
        <f t="shared" si="1"/>
        <v>0</v>
      </c>
      <c r="N10" s="24"/>
    </row>
    <row r="11" spans="1:14" ht="22.15" customHeight="1" x14ac:dyDescent="0.25">
      <c r="A11" s="57" t="s">
        <v>419</v>
      </c>
      <c r="B11" s="31">
        <f>+IF('T4a Základné investície – vstup'!B60&gt;0,'T4a Základné investície – vstup'!B60,0)</f>
        <v>0</v>
      </c>
      <c r="C11" s="31">
        <f>+IF('T4a Základné investície – vstup'!C60&gt;0,'T4a Základné investície – vstup'!C60,0)</f>
        <v>0</v>
      </c>
      <c r="D11" s="31">
        <f>+IF('T4a Základné investície – vstup'!D60&gt;0,'T4a Základné investície – vstup'!D60,0)</f>
        <v>0</v>
      </c>
      <c r="E11" s="69">
        <f t="shared" si="0"/>
        <v>0</v>
      </c>
      <c r="F11" s="31">
        <f>+IF('T4a Základné investície – vstup'!E60&gt;0,'T4a Základné investície – vstup'!E60,0)</f>
        <v>0</v>
      </c>
      <c r="G11" s="31">
        <f>+IF('T4a Základné investície – vstup'!F60&gt;0,'T4a Základné investície – vstup'!F60,0)</f>
        <v>0</v>
      </c>
      <c r="H11" s="31">
        <f>+IF('T4a Základné investície – vstup'!G60&gt;0,'T4a Základné investície – vstup'!G60,0)</f>
        <v>0</v>
      </c>
      <c r="I11" s="31">
        <f>+IF('T4a Základné investície – vstup'!H60&gt;0,'T4a Základné investície – vstup'!H60,0)</f>
        <v>0</v>
      </c>
      <c r="J11" s="31">
        <f>+IF('T4a Základné investície – vstup'!I60&gt;0,'T4a Základné investície – vstup'!I60,0)</f>
        <v>0</v>
      </c>
      <c r="K11" s="31">
        <f>+IF('T4a Základné investície – vstup'!J60&gt;0,'T4a Základné investície – vstup'!J60,0)</f>
        <v>0</v>
      </c>
      <c r="L11" s="31">
        <f>+IF('T4a Základné investície – vstup'!K60&gt;0,'T4a Základné investície – vstup'!K60,0)</f>
        <v>0</v>
      </c>
      <c r="M11" s="58">
        <f t="shared" si="1"/>
        <v>0</v>
      </c>
      <c r="N11" s="24"/>
    </row>
    <row r="12" spans="1:14" ht="22.15" customHeight="1" x14ac:dyDescent="0.25">
      <c r="A12" s="57" t="s">
        <v>420</v>
      </c>
      <c r="B12" s="31">
        <f>+IF('T4a Základné investície – vstup'!B67&gt;0,'T4a Základné investície – vstup'!B67,0)</f>
        <v>0</v>
      </c>
      <c r="C12" s="31">
        <f>+IF('T4a Základné investície – vstup'!C67&gt;0,'T4a Základné investície – vstup'!C67,0)</f>
        <v>0</v>
      </c>
      <c r="D12" s="31">
        <f>+IF('T4a Základné investície – vstup'!D67&gt;0,'T4a Základné investície – vstup'!D67,0)</f>
        <v>0</v>
      </c>
      <c r="E12" s="69">
        <f t="shared" si="0"/>
        <v>0</v>
      </c>
      <c r="F12" s="31">
        <f>+IF('T4a Základné investície – vstup'!E67&gt;0,'T4a Základné investície – vstup'!E67,0)</f>
        <v>0</v>
      </c>
      <c r="G12" s="31">
        <f>+IF('T4a Základné investície – vstup'!F67&gt;0,'T4a Základné investície – vstup'!F67,0)</f>
        <v>0</v>
      </c>
      <c r="H12" s="31">
        <f>+IF('T4a Základné investície – vstup'!G67&gt;0,'T4a Základné investície – vstup'!G67,0)</f>
        <v>0</v>
      </c>
      <c r="I12" s="31">
        <f>+IF('T4a Základné investície – vstup'!H67&gt;0,'T4a Základné investície – vstup'!H67,0)</f>
        <v>0</v>
      </c>
      <c r="J12" s="31">
        <f>+IF('T4a Základné investície – vstup'!I67&gt;0,'T4a Základné investície – vstup'!I67,0)</f>
        <v>0</v>
      </c>
      <c r="K12" s="31">
        <f>+IF('T4a Základné investície – vstup'!J67&gt;0,'T4a Základné investície – vstup'!J67,0)</f>
        <v>0</v>
      </c>
      <c r="L12" s="31">
        <f>+IF('T4a Základné investície – vstup'!K67&gt;0,'T4a Základné investície – vstup'!K67,0)</f>
        <v>0</v>
      </c>
      <c r="M12" s="58">
        <f t="shared" si="1"/>
        <v>0</v>
      </c>
      <c r="N12" s="24"/>
    </row>
    <row r="13" spans="1:14" ht="22.15" customHeight="1" x14ac:dyDescent="0.25">
      <c r="A13" s="59" t="s">
        <v>421</v>
      </c>
      <c r="B13" s="60">
        <f>+IF('T4a Základné investície – vstup'!B76&gt;0,'T4a Základné investície – vstup'!B76,0)</f>
        <v>0</v>
      </c>
      <c r="C13" s="60">
        <f>+IF('T4a Základné investície – vstup'!C76&gt;0,'T4a Základné investície – vstup'!C76,0)</f>
        <v>0</v>
      </c>
      <c r="D13" s="60">
        <f>+IF('T4a Základné investície – vstup'!D76&gt;0,'T4a Základné investície – vstup'!D76,0)</f>
        <v>0</v>
      </c>
      <c r="E13" s="70">
        <f t="shared" si="0"/>
        <v>0</v>
      </c>
      <c r="F13" s="60">
        <f>+IF('T4a Základné investície – vstup'!E76&gt;0,'T4a Základné investície – vstup'!E76,0)</f>
        <v>0</v>
      </c>
      <c r="G13" s="60">
        <f>+IF('T4a Základné investície – vstup'!F76&gt;0,'T4a Základné investície – vstup'!F76,0)</f>
        <v>0</v>
      </c>
      <c r="H13" s="60">
        <f>+IF('T4a Základné investície – vstup'!G76&gt;0,'T4a Základné investície – vstup'!G76,0)</f>
        <v>0</v>
      </c>
      <c r="I13" s="60">
        <f>+IF('T4a Základné investície – vstup'!H76&gt;0,'T4a Základné investície – vstup'!H76,0)</f>
        <v>0</v>
      </c>
      <c r="J13" s="60">
        <f>+IF('T4a Základné investície – vstup'!I76&gt;0,'T4a Základné investície – vstup'!I76,0)</f>
        <v>0</v>
      </c>
      <c r="K13" s="60">
        <f>+IF('T4a Základné investície – vstup'!J76&gt;0,'T4a Základné investície – vstup'!J76,0)</f>
        <v>0</v>
      </c>
      <c r="L13" s="60">
        <f>+IF('T4a Základné investície – vstup'!K76&gt;0,'T4a Základné investície – vstup'!K76,0)</f>
        <v>0</v>
      </c>
      <c r="M13" s="58">
        <f t="shared" si="1"/>
        <v>0</v>
      </c>
      <c r="N13" s="24"/>
    </row>
    <row r="14" spans="1:14" ht="22.15" customHeight="1" x14ac:dyDescent="0.25">
      <c r="A14" s="57" t="s">
        <v>422</v>
      </c>
      <c r="B14" s="62">
        <f>SUM(B4:B13)</f>
        <v>0</v>
      </c>
      <c r="C14" s="62">
        <f t="shared" ref="C14:D14" si="2">SUM(C4:C13)</f>
        <v>0</v>
      </c>
      <c r="D14" s="62">
        <f t="shared" si="2"/>
        <v>0</v>
      </c>
      <c r="E14" s="69">
        <f t="shared" si="0"/>
        <v>0</v>
      </c>
      <c r="F14" s="62">
        <f>SUM(F4:F13)</f>
        <v>0</v>
      </c>
      <c r="G14" s="62">
        <f t="shared" ref="G14:L14" si="3">SUM(G4:G13)</f>
        <v>0</v>
      </c>
      <c r="H14" s="62">
        <f t="shared" si="3"/>
        <v>0</v>
      </c>
      <c r="I14" s="62">
        <f t="shared" si="3"/>
        <v>0</v>
      </c>
      <c r="J14" s="62">
        <f t="shared" si="3"/>
        <v>0</v>
      </c>
      <c r="K14" s="62">
        <f t="shared" si="3"/>
        <v>0</v>
      </c>
      <c r="L14" s="60">
        <f t="shared" si="3"/>
        <v>0</v>
      </c>
      <c r="M14" s="63">
        <f t="shared" ref="M14:M17" si="4">+AVERAGE(G14:L14)</f>
        <v>0</v>
      </c>
      <c r="N14" s="24"/>
    </row>
    <row r="15" spans="1:14" ht="22.15" customHeight="1" x14ac:dyDescent="0.25">
      <c r="A15" s="48" t="s">
        <v>423</v>
      </c>
      <c r="B15" s="36"/>
      <c r="C15" s="36"/>
      <c r="D15" s="36"/>
      <c r="E15" s="64"/>
      <c r="F15" s="32">
        <f>+IF('T4a Základné investície – vstup'!E5&gt;0,'T4a Základné investície – vstup'!E5,0)</f>
        <v>0</v>
      </c>
      <c r="G15" s="32">
        <f>+IF('T4a Základné investície – vstup'!F5&gt;0,'T4a Základné investície – vstup'!F5,0)</f>
        <v>0</v>
      </c>
      <c r="H15" s="32">
        <f>+IF('T4a Základné investície – vstup'!G5&gt;0,'T4a Základné investície – vstup'!G5,0)</f>
        <v>0</v>
      </c>
      <c r="I15" s="32">
        <f>+IF('T4a Základné investície – vstup'!H5&gt;0,'T4a Základné investície – vstup'!H5,0)</f>
        <v>0</v>
      </c>
      <c r="J15" s="32">
        <f>+IF('T4a Základné investície – vstup'!I5&gt;0,'T4a Základné investície – vstup'!I5,0)</f>
        <v>0</v>
      </c>
      <c r="K15" s="32">
        <f>+IF('T4a Základné investície – vstup'!J5&gt;0,'T4a Základné investície – vstup'!J5,0)</f>
        <v>0</v>
      </c>
      <c r="L15" s="32">
        <f>+IF('T4a Základné investície – vstup'!K5&gt;0,'T4a Základné investície – vstup'!K5,0)</f>
        <v>0</v>
      </c>
      <c r="M15" s="63">
        <f t="shared" si="4"/>
        <v>0</v>
      </c>
      <c r="N15" s="24"/>
    </row>
    <row r="16" spans="1:14" ht="22.15" customHeight="1" x14ac:dyDescent="0.25">
      <c r="A16" s="68" t="s">
        <v>424</v>
      </c>
      <c r="B16" s="65">
        <f t="shared" ref="B16:D16" si="5">B14-B15</f>
        <v>0</v>
      </c>
      <c r="C16" s="65">
        <f t="shared" si="5"/>
        <v>0</v>
      </c>
      <c r="D16" s="65">
        <f t="shared" si="5"/>
        <v>0</v>
      </c>
      <c r="E16" s="66">
        <f>E14-E15</f>
        <v>0</v>
      </c>
      <c r="F16" s="65">
        <f>F14-F15</f>
        <v>0</v>
      </c>
      <c r="G16" s="65">
        <f>G14-G15</f>
        <v>0</v>
      </c>
      <c r="H16" s="65">
        <f t="shared" ref="H16:K16" si="6">H14-H15</f>
        <v>0</v>
      </c>
      <c r="I16" s="65">
        <f t="shared" si="6"/>
        <v>0</v>
      </c>
      <c r="J16" s="65">
        <f t="shared" si="6"/>
        <v>0</v>
      </c>
      <c r="K16" s="65">
        <f t="shared" si="6"/>
        <v>0</v>
      </c>
      <c r="L16" s="65">
        <f>L14-L15</f>
        <v>0</v>
      </c>
      <c r="M16" s="63">
        <f>M14-M15</f>
        <v>0</v>
      </c>
      <c r="N16" s="24"/>
    </row>
    <row r="17" spans="1:14" ht="22.15" customHeight="1" x14ac:dyDescent="0.25">
      <c r="A17" s="48" t="s">
        <v>425</v>
      </c>
      <c r="B17" s="32">
        <f>'T4a Základné investície – vstup'!B4</f>
        <v>0</v>
      </c>
      <c r="C17" s="32">
        <f>'T4a Základné investície – vstup'!C4</f>
        <v>0</v>
      </c>
      <c r="D17" s="32">
        <f>'T4a Základné investície – vstup'!D4</f>
        <v>0</v>
      </c>
      <c r="E17" s="69">
        <f t="shared" ref="E17" si="7">AVERAGE(B17:D17)</f>
        <v>0</v>
      </c>
      <c r="F17" s="32">
        <f>'T4a Základné investície – vstup'!E4</f>
        <v>0</v>
      </c>
      <c r="G17" s="32">
        <f>'T4a Základné investície – vstup'!F4</f>
        <v>0</v>
      </c>
      <c r="H17" s="32">
        <f>'T4a Základné investície – vstup'!G4</f>
        <v>0</v>
      </c>
      <c r="I17" s="32">
        <f>'T4a Základné investície – vstup'!H4</f>
        <v>0</v>
      </c>
      <c r="J17" s="32">
        <f>'T4a Základné investície – vstup'!I4</f>
        <v>0</v>
      </c>
      <c r="K17" s="32">
        <f>'T4a Základné investície – vstup'!J4</f>
        <v>0</v>
      </c>
      <c r="L17" s="32">
        <f>'T4a Základné investície – vstup'!K4</f>
        <v>0</v>
      </c>
      <c r="M17" s="61">
        <f t="shared" si="4"/>
        <v>0</v>
      </c>
      <c r="N17" s="24"/>
    </row>
    <row r="18" spans="1:14" ht="22.15" customHeight="1" x14ac:dyDescent="0.25">
      <c r="A18" s="67" t="s">
        <v>426</v>
      </c>
      <c r="B18" s="63" t="str">
        <f>IF(B17&gt;0,B16/B17,"-")</f>
        <v>-</v>
      </c>
      <c r="C18" s="63" t="str">
        <f t="shared" ref="C18:L18" si="8">IF(C17&gt;0,C16/C17,"-")</f>
        <v>-</v>
      </c>
      <c r="D18" s="63" t="str">
        <f t="shared" si="8"/>
        <v>-</v>
      </c>
      <c r="E18" s="66" t="str">
        <f t="shared" si="8"/>
        <v>-</v>
      </c>
      <c r="F18" s="63" t="str">
        <f t="shared" si="8"/>
        <v>-</v>
      </c>
      <c r="G18" s="63" t="str">
        <f t="shared" si="8"/>
        <v>-</v>
      </c>
      <c r="H18" s="63" t="str">
        <f t="shared" si="8"/>
        <v>-</v>
      </c>
      <c r="I18" s="63" t="str">
        <f t="shared" si="8"/>
        <v>-</v>
      </c>
      <c r="J18" s="63" t="str">
        <f t="shared" si="8"/>
        <v>-</v>
      </c>
      <c r="K18" s="63" t="str">
        <f t="shared" si="8"/>
        <v>-</v>
      </c>
      <c r="L18" s="63" t="str">
        <f t="shared" si="8"/>
        <v>-</v>
      </c>
      <c r="M18" s="61" t="str">
        <f>IF(SUM(G18:L18)&gt;0,+AVERAGE(G18:L18),"-")</f>
        <v>-</v>
      </c>
      <c r="N18" s="24"/>
    </row>
  </sheetData>
  <customSheetViews>
    <customSheetView guid="{317D3D83-AACA-40F7-8006-3175597A202A}" showGridLines="0">
      <selection activeCell="A9" sqref="A9"/>
      <pageMargins left="0.7" right="0.7" top="0.75" bottom="0.75" header="0.3" footer="0.3"/>
      <pageSetup paperSize="9" orientation="portrait" verticalDpi="0" r:id="rId1"/>
    </customSheetView>
    <customSheetView guid="{BA2EDF17-FDDF-46B2-A4BE-72FB311EBCAF}" showGridLines="0">
      <selection activeCell="G13" sqref="G13"/>
      <pageMargins left="0.7" right="0.7" top="0.75" bottom="0.75" header="0.3" footer="0.3"/>
      <pageSetup paperSize="9" orientation="portrait" verticalDpi="0" r:id="rId2"/>
    </customSheetView>
    <customSheetView guid="{587CB59E-8194-466A-825B-36D9E2C9E12C}" showGridLines="0">
      <selection activeCell="G13" sqref="G13"/>
      <pageMargins left="0.7" right="0.7" top="0.75" bottom="0.75" header="0.3" footer="0.3"/>
      <pageSetup paperSize="9" orientation="portrait" verticalDpi="0" r:id="rId3"/>
    </customSheetView>
    <customSheetView guid="{DF4DF86E-F87E-4853-B44F-4F4D647D71FF}" showGridLines="0">
      <selection activeCell="G13" sqref="G13"/>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WKX3UHSAJ2R6-2-1043490</_dlc_DocId>
    <_dlc_DocIdUrl xmlns="e60a29af-d413-48d4-bd90-fe9d2a897e4b">
      <Url>https://ovdmasv601/sites/DMS/_layouts/15/DocIdRedir.aspx?ID=WKX3UHSAJ2R6-2-1043490</Url>
      <Description>WKX3UHSAJ2R6-2-1043490</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2BED7981-E542-40C9-99DF-E35DB5CA9583}"/>
</file>

<file path=customXml/itemProps3.xml><?xml version="1.0" encoding="utf-8"?>
<ds:datastoreItem xmlns:ds="http://schemas.openxmlformats.org/officeDocument/2006/customXml" ds:itemID="{358FC5A2-3587-4916-8FD6-FF42311B5A1D}"/>
</file>

<file path=customXml/itemProps4.xml><?xml version="1.0" encoding="utf-8"?>
<ds:datastoreItem xmlns:ds="http://schemas.openxmlformats.org/officeDocument/2006/customXml" ds:itemID="{79F91EE3-ABC1-46DC-9FA2-423DA318150A}"/>
</file>

<file path=customXml/itemProps5.xml><?xml version="1.0" encoding="utf-8"?>
<ds:datastoreItem xmlns:ds="http://schemas.openxmlformats.org/officeDocument/2006/customXml" ds:itemID="{039C7B50-EA47-4BF7-B925-AF17EC794B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21</vt:i4>
      </vt:variant>
      <vt:variant>
        <vt:lpstr>Pomenované rozsahy</vt:lpstr>
      </vt:variant>
      <vt:variant>
        <vt:i4>2</vt:i4>
      </vt:variant>
    </vt:vector>
  </HeadingPairs>
  <TitlesOfParts>
    <vt:vector size="23" baseType="lpstr">
      <vt:lpstr>T1_Pick_List</vt:lpstr>
      <vt:lpstr>Instructions - read this first</vt:lpstr>
      <vt:lpstr>Komponenty</vt:lpstr>
      <vt:lpstr>Opatrenia</vt:lpstr>
      <vt:lpstr>T1 Míľniky a ciele</vt:lpstr>
      <vt:lpstr>T2 Ekolog., digital, a náklady</vt:lpstr>
      <vt:lpstr>Reform 2</vt:lpstr>
      <vt:lpstr>investment1 (list projects)</vt:lpstr>
      <vt:lpstr>Investment 1 (benchmarks)</vt:lpstr>
      <vt:lpstr>Investment 1 (implementation)</vt:lpstr>
      <vt:lpstr>Investment 2 (list projects)</vt:lpstr>
      <vt:lpstr>Investment 2 (benchmarks)</vt:lpstr>
      <vt:lpstr>Investment 4 (overview)</vt:lpstr>
      <vt:lpstr>Investment 4  (benchmarks)</vt:lpstr>
      <vt:lpstr>Reform 4 (Implementation)</vt:lpstr>
      <vt:lpstr>AP_okresy calc</vt:lpstr>
      <vt:lpstr>AP_dialnice a RC</vt:lpstr>
      <vt:lpstr>T3a Vplyv (kvalitatívny)</vt:lpstr>
      <vt:lpstr>T3b Vplyv (kvantitatívny)</vt:lpstr>
      <vt:lpstr>T4a Základné investície – vstup</vt:lpstr>
      <vt:lpstr>T4b Zákl. investície – zobraz.</vt:lpstr>
      <vt:lpstr>Míľnik</vt:lpstr>
      <vt:lpstr>'Reform 4 (Implementation)'!Oblasť_tlače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2021-03-08T12:09:20Z</dcterms:created>
  <dcterms:modified xsi:type="dcterms:W3CDTF">2021-04-22T12:23:23Z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ec339668-4ab3-4efd-a3fe-a53cccaeda99</vt:lpwstr>
  </property>
</Properties>
</file>