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70" windowWidth="14955" windowHeight="8190"/>
  </bookViews>
  <sheets>
    <sheet name="allocations summary" sheetId="3" r:id="rId1"/>
    <sheet name="Hárok1" sheetId="4" r:id="rId2"/>
  </sheets>
  <definedNames>
    <definedName name="_xlnm.Print_Area" localSheetId="0">'allocations summary'!$A$3:$H$105</definedName>
    <definedName name="OLE_LINK1" localSheetId="0">'allocations summary'!$A$37</definedName>
  </definedNames>
  <calcPr calcId="145621"/>
</workbook>
</file>

<file path=xl/calcChain.xml><?xml version="1.0" encoding="utf-8"?>
<calcChain xmlns="http://schemas.openxmlformats.org/spreadsheetml/2006/main">
  <c r="E58" i="3" l="1"/>
  <c r="D58" i="3"/>
  <c r="C58" i="3"/>
  <c r="B58" i="3"/>
  <c r="F34" i="3"/>
  <c r="E34" i="3"/>
  <c r="D34" i="3"/>
  <c r="C34" i="3"/>
  <c r="B34" i="3"/>
  <c r="B42" i="3"/>
  <c r="E42" i="3"/>
  <c r="D42" i="3"/>
  <c r="C42" i="3"/>
  <c r="E5" i="3"/>
  <c r="D5" i="3"/>
  <c r="D70" i="3" s="1"/>
  <c r="C5" i="3"/>
  <c r="B5" i="3"/>
  <c r="B70" i="3" s="1"/>
  <c r="F51" i="3"/>
  <c r="F29" i="3"/>
  <c r="F42" i="3"/>
  <c r="F64" i="3"/>
  <c r="F58" i="3"/>
  <c r="G53" i="3"/>
  <c r="H53" i="3"/>
  <c r="G39" i="3"/>
  <c r="H39" i="3"/>
  <c r="G31" i="3"/>
  <c r="H31" i="3"/>
  <c r="F5" i="3"/>
  <c r="G23" i="3"/>
  <c r="H23" i="3"/>
  <c r="C70" i="3" l="1"/>
  <c r="E70" i="3"/>
  <c r="F54" i="3"/>
  <c r="F13" i="3"/>
  <c r="F47" i="3"/>
  <c r="F70" i="3" l="1"/>
</calcChain>
</file>

<file path=xl/sharedStrings.xml><?xml version="1.0" encoding="utf-8"?>
<sst xmlns="http://schemas.openxmlformats.org/spreadsheetml/2006/main" count="76" uniqueCount="75">
  <si>
    <t>Operational Programmes and priorities</t>
  </si>
  <si>
    <t>Number of schemes</t>
  </si>
  <si>
    <t>Range of schemes total cost</t>
  </si>
  <si>
    <t>Lowest (EUR '000)</t>
  </si>
  <si>
    <t>Highest (EUR '000)</t>
  </si>
  <si>
    <t>1 Regional Operational Programme (ERDF)</t>
  </si>
  <si>
    <t>1. Infrastructure of Education</t>
  </si>
  <si>
    <t>2. Infrastructure of Social Services, Social-legal Protection and Social Guardianship</t>
  </si>
  <si>
    <t>3. Strengthening the Cultural Potential of the Regions and Infrastructure of Tourism</t>
  </si>
  <si>
    <t>4. Regeneration of Settlements</t>
  </si>
  <si>
    <t>5. Regional Roads Ensuring Transport Serviceability of the Regions</t>
  </si>
  <si>
    <t>6. Technical Assistance</t>
  </si>
  <si>
    <t>7. European Capital of Culture - Košice 2013</t>
  </si>
  <si>
    <t>2 OP Environment (ERDF, CF)</t>
  </si>
  <si>
    <t>1. Integrated Protection and Rational Use of Waters (CF)</t>
  </si>
  <si>
    <t>2. Flood Protection (CF)</t>
  </si>
  <si>
    <t>3. Air Protection and Minimisation of Adverse Effects of Climate Change</t>
  </si>
  <si>
    <t>4. Waste Management (CF)</t>
  </si>
  <si>
    <t>5. Protection and Regeneration of the Natural Environment and Landscape</t>
  </si>
  <si>
    <t>6. Technical Assistance (CF)</t>
  </si>
  <si>
    <t>3 OP Transport (ERDF, CF)</t>
  </si>
  <si>
    <t>1. Railway Infrastructure (CF)</t>
  </si>
  <si>
    <t>2. Road infrastructure TEN-T (CF)</t>
  </si>
  <si>
    <t>3. Intermodal Transportation Infrastructure (CF)</t>
  </si>
  <si>
    <t>4. Infrastructure for Integrated Transport systems</t>
  </si>
  <si>
    <t>6. Public Railway Passenger Transport</t>
  </si>
  <si>
    <t>7. Technical Assistance</t>
  </si>
  <si>
    <t>4 OP Informatisation of Society (ERDF)</t>
  </si>
  <si>
    <t>1. Electronisation of Public Administration and Development of Electronic Services</t>
  </si>
  <si>
    <t>2. Development and Renewal of the National Infrastructure of Repository Institutions</t>
  </si>
  <si>
    <t>3. Improvement of Broadband Internet Access</t>
  </si>
  <si>
    <t>4. Technical Assistance</t>
  </si>
  <si>
    <t>5 OP Research and Development (ERDF)</t>
  </si>
  <si>
    <t>1. Infrastructure of R&amp;D</t>
  </si>
  <si>
    <t>2. Support to R&amp;D</t>
  </si>
  <si>
    <t>3. Infrastructure of R&amp;D in Bratislava Region</t>
  </si>
  <si>
    <t>4. Support to R&amp;D in Bratislava Region</t>
  </si>
  <si>
    <t>5. Infrastructure of Higher Learning Schools</t>
  </si>
  <si>
    <t>6. Technical assistance: Convergence Objective</t>
  </si>
  <si>
    <t>6 OP Competitiveness and Economic Growth (ERDF)</t>
  </si>
  <si>
    <t>1. Innovation and Competitiveness</t>
  </si>
  <si>
    <t>2. Energy sector</t>
  </si>
  <si>
    <t>3. Tourism</t>
  </si>
  <si>
    <t>4. Technical assistance</t>
  </si>
  <si>
    <t>7 OP Health (ERDF)</t>
  </si>
  <si>
    <t>1. Hospital Healthcare System Modernization</t>
  </si>
  <si>
    <t>2. Health Promotion and Health Risks Prevention</t>
  </si>
  <si>
    <t>3. Technical Assistance</t>
  </si>
  <si>
    <t>8 OP Technical Assistance (ERDF)</t>
  </si>
  <si>
    <t>1. Preparation, Management, Monitoring, Evaluation, Publicity and Strengthening of Administrative Capacities in These Areas</t>
  </si>
  <si>
    <t>2. Financial Management, Control and Strengthening of Administrative Capacities in These Areas</t>
  </si>
  <si>
    <t>9 OP Bratislava region  (ERDF)</t>
  </si>
  <si>
    <t>1. Infrastructure</t>
  </si>
  <si>
    <t>10 OP Employment and Social Inclusion (ESF)</t>
  </si>
  <si>
    <t>1. Supporting Employment Growth</t>
  </si>
  <si>
    <t>2. Supporting Social Inclusion</t>
  </si>
  <si>
    <t>3. Supporting Employment, Social Inclusion and Building Capacities in Bratislava Region</t>
  </si>
  <si>
    <t>4. Building Capacities and Improving the Quality of the Public Administration</t>
  </si>
  <si>
    <t>5. Technical Assistance</t>
  </si>
  <si>
    <t>11 OP Education (ESF)</t>
  </si>
  <si>
    <t>1. Reform of the Education and Vocational Training System</t>
  </si>
  <si>
    <t>2. Continuing Education as an Instrument of Human Resources Development</t>
  </si>
  <si>
    <t>3. Support to Education of Persons with Special Educational Needs</t>
  </si>
  <si>
    <t>4. Modern Education for Knowledge Society for Bratislava Region</t>
  </si>
  <si>
    <t>5. Technical Assistance for the Convergence Objective</t>
  </si>
  <si>
    <t>EIB Project Total</t>
  </si>
  <si>
    <r>
      <t xml:space="preserve">7. </t>
    </r>
    <r>
      <rPr>
        <sz val="10"/>
        <color indexed="8"/>
        <rFont val="Arial"/>
        <family val="2"/>
      </rPr>
      <t>Completing of Flood Warning System</t>
    </r>
  </si>
  <si>
    <r>
      <t>5. Road Infrastructure (Expressways and 1</t>
    </r>
    <r>
      <rPr>
        <vertAlign val="superscript"/>
        <sz val="10"/>
        <rFont val="Arial"/>
        <family val="2"/>
      </rPr>
      <t>st</t>
    </r>
    <r>
      <rPr>
        <sz val="10"/>
        <rFont val="Arial"/>
        <family val="2"/>
      </rPr>
      <t xml:space="preserve"> Class Roads)</t>
    </r>
  </si>
  <si>
    <t>2. Knowledge Economy</t>
  </si>
  <si>
    <t>7. Technical assistance: Reg. Competitiveness and Employment</t>
  </si>
  <si>
    <t>Total eligible costs (EUR)</t>
  </si>
  <si>
    <t>EU contribution (EUR)</t>
  </si>
  <si>
    <t>Other resources (EUR)</t>
  </si>
  <si>
    <t>State contribution (EUR) / EIB financing</t>
  </si>
  <si>
    <t>Príloha č.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</si>
</sst>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2" x14ac:knownFonts="1">
    <font>
      <sz val="10"/>
      <name val="Arial"/>
    </font>
    <font>
      <sz val="10"/>
      <name val="Arial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"/>
      <family val="2"/>
      <charset val="204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  <charset val="204"/>
    </font>
    <font>
      <sz val="11"/>
      <name val="Times New Roman"/>
      <family val="1"/>
    </font>
    <font>
      <vertAlign val="superscript"/>
      <sz val="10"/>
      <name val="Arial"/>
      <family val="2"/>
    </font>
    <font>
      <b/>
      <sz val="10"/>
      <name val="Arial"/>
      <family val="2"/>
      <charset val="238"/>
    </font>
    <font>
      <b/>
      <u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  <charset val="204"/>
    </font>
    <font>
      <b/>
      <sz val="12"/>
      <name val="Arial Narrow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9" fillId="3" borderId="0" applyNumberFormat="0" applyBorder="0" applyAlignment="0" applyProtection="0"/>
    <xf numFmtId="0" fontId="16" fillId="20" borderId="1" applyNumberFormat="0" applyAlignment="0" applyProtection="0"/>
    <xf numFmtId="0" fontId="5" fillId="21" borderId="2" applyNumberFormat="0" applyAlignment="0" applyProtection="0"/>
    <xf numFmtId="164" fontId="1" fillId="0" borderId="0" applyFont="0" applyFill="0" applyBorder="0" applyAlignment="0" applyProtection="0"/>
    <xf numFmtId="0" fontId="4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4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5" fillId="7" borderId="1" applyNumberFormat="0" applyAlignment="0" applyProtection="0"/>
    <xf numFmtId="0" fontId="5" fillId="21" borderId="2" applyNumberFormat="0" applyAlignment="0" applyProtection="0"/>
    <xf numFmtId="0" fontId="11" fillId="0" borderId="6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0" borderId="0"/>
    <xf numFmtId="0" fontId="10" fillId="0" borderId="0"/>
    <xf numFmtId="0" fontId="2" fillId="23" borderId="7" applyNumberFormat="0" applyFont="0" applyAlignment="0" applyProtection="0"/>
    <xf numFmtId="0" fontId="17" fillId="20" borderId="8" applyNumberFormat="0" applyAlignment="0" applyProtection="0"/>
    <xf numFmtId="0" fontId="10" fillId="23" borderId="7" applyNumberFormat="0" applyFont="0" applyAlignment="0" applyProtection="0"/>
    <xf numFmtId="0" fontId="11" fillId="0" borderId="6" applyNumberFormat="0" applyFill="0" applyAlignment="0" applyProtection="0"/>
    <xf numFmtId="0" fontId="12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5" fillId="7" borderId="1" applyNumberFormat="0" applyAlignment="0" applyProtection="0"/>
    <xf numFmtId="0" fontId="16" fillId="20" borderId="1" applyNumberForma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</cellStyleXfs>
  <cellXfs count="50">
    <xf numFmtId="0" fontId="0" fillId="0" borderId="0" xfId="0"/>
    <xf numFmtId="0" fontId="23" fillId="0" borderId="0" xfId="0" applyFont="1"/>
    <xf numFmtId="0" fontId="24" fillId="0" borderId="0" xfId="0" applyFont="1"/>
    <xf numFmtId="0" fontId="25" fillId="0" borderId="0" xfId="0" applyFont="1" applyAlignment="1">
      <alignment vertical="top" wrapText="1"/>
    </xf>
    <xf numFmtId="0" fontId="24" fillId="0" borderId="0" xfId="0" applyFont="1" applyAlignment="1">
      <alignment vertical="top"/>
    </xf>
    <xf numFmtId="0" fontId="23" fillId="0" borderId="16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3" fillId="24" borderId="12" xfId="0" applyFont="1" applyFill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164" fontId="1" fillId="0" borderId="0" xfId="46" applyFont="1" applyFill="1" applyAlignment="1">
      <alignment vertical="center"/>
    </xf>
    <xf numFmtId="4" fontId="0" fillId="0" borderId="0" xfId="0" applyNumberFormat="1" applyFill="1" applyAlignment="1">
      <alignment vertical="center"/>
    </xf>
    <xf numFmtId="164" fontId="27" fillId="0" borderId="0" xfId="46" applyFont="1" applyFill="1" applyAlignment="1">
      <alignment vertical="center"/>
    </xf>
    <xf numFmtId="0" fontId="22" fillId="0" borderId="18" xfId="0" applyFont="1" applyBorder="1" applyAlignment="1">
      <alignment horizontal="left" vertical="center" wrapText="1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/>
    <xf numFmtId="0" fontId="22" fillId="0" borderId="0" xfId="0" applyFont="1"/>
    <xf numFmtId="14" fontId="29" fillId="0" borderId="0" xfId="0" applyNumberFormat="1" applyFont="1"/>
    <xf numFmtId="3" fontId="23" fillId="24" borderId="19" xfId="0" applyNumberFormat="1" applyFont="1" applyFill="1" applyBorder="1" applyAlignment="1">
      <alignment horizontal="right" vertical="center" wrapText="1"/>
    </xf>
    <xf numFmtId="0" fontId="23" fillId="24" borderId="20" xfId="0" applyFont="1" applyFill="1" applyBorder="1" applyAlignment="1">
      <alignment horizontal="left" vertical="center" wrapText="1"/>
    </xf>
    <xf numFmtId="3" fontId="22" fillId="0" borderId="19" xfId="0" applyNumberFormat="1" applyFont="1" applyBorder="1" applyAlignment="1">
      <alignment horizontal="right" vertical="center" wrapText="1"/>
    </xf>
    <xf numFmtId="3" fontId="22" fillId="0" borderId="19" xfId="0" applyNumberFormat="1" applyFont="1" applyFill="1" applyBorder="1" applyAlignment="1">
      <alignment horizontal="right" vertical="center"/>
    </xf>
    <xf numFmtId="3" fontId="22" fillId="0" borderId="10" xfId="0" applyNumberFormat="1" applyFont="1" applyFill="1" applyBorder="1" applyAlignment="1">
      <alignment horizontal="right" vertical="center"/>
    </xf>
    <xf numFmtId="3" fontId="22" fillId="0" borderId="11" xfId="0" applyNumberFormat="1" applyFont="1" applyFill="1" applyBorder="1" applyAlignment="1">
      <alignment horizontal="right" vertical="center"/>
    </xf>
    <xf numFmtId="3" fontId="22" fillId="0" borderId="10" xfId="0" applyNumberFormat="1" applyFont="1" applyBorder="1" applyAlignment="1">
      <alignment horizontal="right" vertical="center"/>
    </xf>
    <xf numFmtId="3" fontId="22" fillId="24" borderId="19" xfId="0" applyNumberFormat="1" applyFont="1" applyFill="1" applyBorder="1" applyAlignment="1">
      <alignment horizontal="right" vertical="center" wrapText="1"/>
    </xf>
    <xf numFmtId="3" fontId="23" fillId="24" borderId="10" xfId="0" applyNumberFormat="1" applyFont="1" applyFill="1" applyBorder="1" applyAlignment="1">
      <alignment horizontal="right" vertical="center"/>
    </xf>
    <xf numFmtId="3" fontId="23" fillId="24" borderId="13" xfId="0" applyNumberFormat="1" applyFont="1" applyFill="1" applyBorder="1" applyAlignment="1">
      <alignment horizontal="right" vertical="center" wrapText="1"/>
    </xf>
    <xf numFmtId="3" fontId="23" fillId="24" borderId="14" xfId="0" applyNumberFormat="1" applyFont="1" applyFill="1" applyBorder="1" applyAlignment="1">
      <alignment horizontal="right" vertical="center"/>
    </xf>
    <xf numFmtId="3" fontId="23" fillId="24" borderId="15" xfId="0" applyNumberFormat="1" applyFont="1" applyFill="1" applyBorder="1" applyAlignment="1">
      <alignment horizontal="right" vertical="center"/>
    </xf>
    <xf numFmtId="0" fontId="24" fillId="0" borderId="10" xfId="0" applyFont="1" applyBorder="1" applyAlignment="1">
      <alignment vertical="top"/>
    </xf>
    <xf numFmtId="0" fontId="24" fillId="0" borderId="10" xfId="0" applyFont="1" applyBorder="1"/>
    <xf numFmtId="3" fontId="22" fillId="0" borderId="19" xfId="0" applyNumberFormat="1" applyFont="1" applyBorder="1" applyAlignment="1">
      <alignment horizontal="right" vertical="center"/>
    </xf>
    <xf numFmtId="3" fontId="23" fillId="24" borderId="19" xfId="0" applyNumberFormat="1" applyFont="1" applyFill="1" applyBorder="1" applyAlignment="1">
      <alignment horizontal="right" vertical="center"/>
    </xf>
    <xf numFmtId="3" fontId="23" fillId="24" borderId="25" xfId="0" applyNumberFormat="1" applyFont="1" applyFill="1" applyBorder="1" applyAlignment="1">
      <alignment horizontal="right" vertical="center" wrapText="1"/>
    </xf>
    <xf numFmtId="0" fontId="0" fillId="0" borderId="10" xfId="0" applyFill="1" applyBorder="1" applyAlignment="1">
      <alignment vertical="center"/>
    </xf>
    <xf numFmtId="3" fontId="30" fillId="24" borderId="19" xfId="0" applyNumberFormat="1" applyFont="1" applyFill="1" applyBorder="1" applyAlignment="1">
      <alignment horizontal="right" vertical="center" wrapText="1"/>
    </xf>
    <xf numFmtId="0" fontId="23" fillId="24" borderId="22" xfId="0" applyFont="1" applyFill="1" applyBorder="1" applyAlignment="1">
      <alignment horizontal="center" vertical="top" wrapText="1"/>
    </xf>
    <xf numFmtId="0" fontId="0" fillId="24" borderId="10" xfId="0" applyFill="1" applyBorder="1" applyAlignment="1">
      <alignment vertical="top" wrapText="1"/>
    </xf>
    <xf numFmtId="0" fontId="23" fillId="24" borderId="23" xfId="0" applyFont="1" applyFill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23" fillId="24" borderId="21" xfId="0" applyFont="1" applyFill="1" applyBorder="1" applyAlignment="1">
      <alignment vertical="top" wrapText="1"/>
    </xf>
    <xf numFmtId="0" fontId="22" fillId="24" borderId="12" xfId="0" applyFont="1" applyFill="1" applyBorder="1" applyAlignment="1"/>
    <xf numFmtId="0" fontId="23" fillId="24" borderId="10" xfId="0" applyFont="1" applyFill="1" applyBorder="1" applyAlignment="1">
      <alignment horizontal="center" vertical="top" wrapText="1"/>
    </xf>
    <xf numFmtId="0" fontId="31" fillId="0" borderId="0" xfId="0" applyFont="1"/>
  </cellXfs>
  <cellStyles count="86">
    <cellStyle name="20 % - zvýraznenie1" xfId="1" builtinId="30" customBuiltin="1"/>
    <cellStyle name="20 % - zvýraznenie2" xfId="2" builtinId="34" customBuiltin="1"/>
    <cellStyle name="20 % - zvýraznenie3" xfId="3" builtinId="38" customBuiltin="1"/>
    <cellStyle name="20 % - zvýraznenie4" xfId="4" builtinId="42" customBuiltin="1"/>
    <cellStyle name="20 % - zvýraznenie5" xfId="5" builtinId="46" customBuiltin="1"/>
    <cellStyle name="20 % - zvýraznenie6" xfId="6" builtinId="50" customBuiltin="1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40 % - zvýraznenie1" xfId="13" builtinId="31" customBuiltin="1"/>
    <cellStyle name="40 % - zvýraznenie2" xfId="14" builtinId="35" customBuiltin="1"/>
    <cellStyle name="40 % - zvýraznenie3" xfId="15" builtinId="39" customBuiltin="1"/>
    <cellStyle name="40 % - zvýraznenie4" xfId="16" builtinId="43" customBuiltin="1"/>
    <cellStyle name="40 % - zvýraznenie5" xfId="17" builtinId="47" customBuiltin="1"/>
    <cellStyle name="40 % - zvýraznenie6" xfId="18" builtinId="51" customBuiltin="1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60 % - zvýraznenie1" xfId="25" builtinId="32" customBuiltin="1"/>
    <cellStyle name="60 % - zvýraznenie2" xfId="26" builtinId="36" customBuiltin="1"/>
    <cellStyle name="60 % - zvýraznenie3" xfId="27" builtinId="40" customBuiltin="1"/>
    <cellStyle name="60 % - zvýraznenie4" xfId="28" builtinId="44" customBuiltin="1"/>
    <cellStyle name="60 % - zvýraznenie5" xfId="29" builtinId="48" customBuiltin="1"/>
    <cellStyle name="60 % - zvýraznenie6" xfId="30" builtinId="52" customBuiltin="1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Čiarka" xfId="46" builtinId="3"/>
    <cellStyle name="Dobrá" xfId="47" builtinId="26" customBuiltin="1"/>
    <cellStyle name="Explanatory Text" xfId="48"/>
    <cellStyle name="Good" xfId="49"/>
    <cellStyle name="Heading 1" xfId="50"/>
    <cellStyle name="Heading 2" xfId="51"/>
    <cellStyle name="Heading 3" xfId="52"/>
    <cellStyle name="Heading 4" xfId="53"/>
    <cellStyle name="Check Cell" xfId="45"/>
    <cellStyle name="Input" xfId="54"/>
    <cellStyle name="Kontrolná bunka" xfId="55" builtinId="23" customBuiltin="1"/>
    <cellStyle name="Linked Cell" xfId="56"/>
    <cellStyle name="Nadpis 1" xfId="57" builtinId="16" customBuiltin="1"/>
    <cellStyle name="Nadpis 2" xfId="58" builtinId="17" customBuiltin="1"/>
    <cellStyle name="Nadpis 3" xfId="59" builtinId="18" customBuiltin="1"/>
    <cellStyle name="Nadpis 4" xfId="60" builtinId="19" customBuiltin="1"/>
    <cellStyle name="Neutral" xfId="61"/>
    <cellStyle name="Neutrálna" xfId="62" builtinId="28" customBuiltin="1"/>
    <cellStyle name="Normal_Allocation request N 2" xfId="63"/>
    <cellStyle name="Normálna" xfId="0" builtinId="0"/>
    <cellStyle name="normálne 2" xfId="64"/>
    <cellStyle name="Note" xfId="65"/>
    <cellStyle name="Output" xfId="66"/>
    <cellStyle name="Poznámka" xfId="67" builtinId="10" customBuiltin="1"/>
    <cellStyle name="Prepojená bunka" xfId="68" builtinId="24" customBuiltin="1"/>
    <cellStyle name="Spolu" xfId="69" builtinId="25" customBuiltin="1"/>
    <cellStyle name="Text upozornenia" xfId="70" builtinId="11" customBuiltin="1"/>
    <cellStyle name="Title" xfId="71"/>
    <cellStyle name="Titul" xfId="72" builtinId="15" customBuiltin="1"/>
    <cellStyle name="Total" xfId="73"/>
    <cellStyle name="Vstup" xfId="74" builtinId="20" customBuiltin="1"/>
    <cellStyle name="Výpočet" xfId="75" builtinId="22" customBuiltin="1"/>
    <cellStyle name="Výstup" xfId="76" builtinId="21" customBuiltin="1"/>
    <cellStyle name="Vysvetľujúci text" xfId="77" builtinId="53" customBuiltin="1"/>
    <cellStyle name="Warning Text" xfId="78"/>
    <cellStyle name="Zlá" xfId="79" builtinId="27" customBuiltin="1"/>
    <cellStyle name="Zvýraznenie1" xfId="80" builtinId="29" customBuiltin="1"/>
    <cellStyle name="Zvýraznenie2" xfId="81" builtinId="33" customBuiltin="1"/>
    <cellStyle name="Zvýraznenie3" xfId="82" builtinId="37" customBuiltin="1"/>
    <cellStyle name="Zvýraznenie4" xfId="83" builtinId="41" customBuiltin="1"/>
    <cellStyle name="Zvýraznenie5" xfId="84" builtinId="45" customBuiltin="1"/>
    <cellStyle name="Zvýraznenie6" xfId="85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7"/>
  <sheetViews>
    <sheetView tabSelected="1" zoomScale="70" zoomScaleNormal="79" zoomScaleSheetLayoutView="100" workbookViewId="0">
      <selection activeCell="J5" sqref="J5"/>
    </sheetView>
  </sheetViews>
  <sheetFormatPr defaultRowHeight="12.75" x14ac:dyDescent="0.2"/>
  <cols>
    <col min="1" max="1" width="75.5703125" customWidth="1"/>
    <col min="2" max="2" width="19.28515625" customWidth="1"/>
    <col min="3" max="3" width="16.140625" customWidth="1"/>
    <col min="4" max="4" width="15.42578125" customWidth="1"/>
    <col min="5" max="5" width="15.28515625" customWidth="1"/>
    <col min="6" max="6" width="12.7109375" customWidth="1"/>
    <col min="7" max="7" width="12.85546875" hidden="1" customWidth="1"/>
    <col min="8" max="8" width="12.42578125" hidden="1" customWidth="1"/>
    <col min="9" max="10" width="10" customWidth="1"/>
    <col min="11" max="12" width="15.28515625" bestFit="1" customWidth="1"/>
    <col min="16" max="16" width="12.5703125" bestFit="1" customWidth="1"/>
  </cols>
  <sheetData>
    <row r="1" spans="1:11" ht="15.75" x14ac:dyDescent="0.25">
      <c r="F1" s="49" t="s">
        <v>74</v>
      </c>
    </row>
    <row r="2" spans="1:11" ht="13.5" thickBot="1" x14ac:dyDescent="0.25"/>
    <row r="3" spans="1:11" ht="47.25" customHeight="1" x14ac:dyDescent="0.2">
      <c r="A3" s="46" t="s">
        <v>0</v>
      </c>
      <c r="B3" s="42" t="s">
        <v>70</v>
      </c>
      <c r="C3" s="44" t="s">
        <v>71</v>
      </c>
      <c r="D3" s="44" t="s">
        <v>73</v>
      </c>
      <c r="E3" s="44" t="s">
        <v>72</v>
      </c>
      <c r="F3" s="42" t="s">
        <v>1</v>
      </c>
      <c r="G3" s="2"/>
      <c r="H3" s="2"/>
      <c r="I3" s="2"/>
      <c r="J3" s="2"/>
      <c r="K3" s="2"/>
    </row>
    <row r="4" spans="1:11" ht="14.25" x14ac:dyDescent="0.2">
      <c r="A4" s="47"/>
      <c r="B4" s="48"/>
      <c r="C4" s="45"/>
      <c r="D4" s="45"/>
      <c r="E4" s="45"/>
      <c r="F4" s="43"/>
      <c r="G4" s="2"/>
      <c r="H4" s="2"/>
    </row>
    <row r="5" spans="1:11" ht="14.25" x14ac:dyDescent="0.2">
      <c r="A5" s="10" t="s">
        <v>5</v>
      </c>
      <c r="B5" s="23">
        <f>SUM(B6:B12)</f>
        <v>1427268058</v>
      </c>
      <c r="C5" s="23">
        <f>SUM(C6:C12)</f>
        <v>1208301835</v>
      </c>
      <c r="D5" s="23">
        <f>SUM(D6:D12)</f>
        <v>152632803</v>
      </c>
      <c r="E5" s="23">
        <f>SUM(E6:E12)</f>
        <v>66333421</v>
      </c>
      <c r="F5" s="23">
        <f t="shared" ref="F5:H23" si="0">SUM(F6:F12)</f>
        <v>1775</v>
      </c>
      <c r="G5" s="2"/>
      <c r="H5" s="2"/>
    </row>
    <row r="6" spans="1:11" ht="14.25" x14ac:dyDescent="0.2">
      <c r="A6" s="11" t="s">
        <v>6</v>
      </c>
      <c r="B6" s="25">
        <v>635201698</v>
      </c>
      <c r="C6" s="26">
        <v>538946932</v>
      </c>
      <c r="D6" s="27">
        <v>65472205</v>
      </c>
      <c r="E6" s="27">
        <v>30782561</v>
      </c>
      <c r="F6" s="27">
        <v>787</v>
      </c>
      <c r="G6" s="2"/>
      <c r="H6" s="2"/>
    </row>
    <row r="7" spans="1:11" ht="14.25" x14ac:dyDescent="0.2">
      <c r="A7" s="11" t="s">
        <v>7</v>
      </c>
      <c r="B7" s="25">
        <v>193116655</v>
      </c>
      <c r="C7" s="26">
        <v>160346467</v>
      </c>
      <c r="D7" s="27">
        <v>23354522</v>
      </c>
      <c r="E7" s="27">
        <v>9415666</v>
      </c>
      <c r="F7" s="27">
        <v>124</v>
      </c>
      <c r="G7" s="2"/>
      <c r="H7" s="2"/>
    </row>
    <row r="8" spans="1:11" ht="14.25" x14ac:dyDescent="0.2">
      <c r="A8" s="11" t="s">
        <v>8</v>
      </c>
      <c r="B8" s="25">
        <v>83259652</v>
      </c>
      <c r="C8" s="26">
        <v>70770704</v>
      </c>
      <c r="D8" s="27">
        <v>9011405</v>
      </c>
      <c r="E8" s="27">
        <v>3477543</v>
      </c>
      <c r="F8" s="27">
        <v>103</v>
      </c>
      <c r="G8" s="2"/>
      <c r="H8" s="2"/>
    </row>
    <row r="9" spans="1:11" ht="14.25" x14ac:dyDescent="0.2">
      <c r="A9" s="11" t="s">
        <v>9</v>
      </c>
      <c r="B9" s="25">
        <v>478780473</v>
      </c>
      <c r="C9" s="26">
        <v>406864589</v>
      </c>
      <c r="D9" s="27">
        <v>49520109</v>
      </c>
      <c r="E9" s="27">
        <v>22395776</v>
      </c>
      <c r="F9" s="27">
        <v>731</v>
      </c>
      <c r="G9" s="2"/>
      <c r="H9" s="2"/>
    </row>
    <row r="10" spans="1:11" ht="14.25" x14ac:dyDescent="0.2">
      <c r="A10" s="11" t="s">
        <v>10</v>
      </c>
      <c r="B10" s="25">
        <v>0</v>
      </c>
      <c r="C10" s="26">
        <v>0</v>
      </c>
      <c r="D10" s="27">
        <v>0</v>
      </c>
      <c r="E10" s="27">
        <v>0</v>
      </c>
      <c r="F10" s="27">
        <v>0</v>
      </c>
      <c r="G10" s="2"/>
      <c r="H10" s="2"/>
    </row>
    <row r="11" spans="1:11" ht="14.25" x14ac:dyDescent="0.2">
      <c r="A11" s="11" t="s">
        <v>11</v>
      </c>
      <c r="B11" s="25">
        <v>36909580</v>
      </c>
      <c r="C11" s="26">
        <v>31373143</v>
      </c>
      <c r="D11" s="27">
        <v>5274562</v>
      </c>
      <c r="E11" s="27">
        <v>261875</v>
      </c>
      <c r="F11" s="27">
        <v>30</v>
      </c>
      <c r="G11" s="2"/>
      <c r="H11" s="2"/>
    </row>
    <row r="12" spans="1:11" ht="15" x14ac:dyDescent="0.2">
      <c r="A12" s="11" t="s">
        <v>12</v>
      </c>
      <c r="B12" s="25">
        <v>0</v>
      </c>
      <c r="C12" s="26">
        <v>0</v>
      </c>
      <c r="D12" s="27">
        <v>0</v>
      </c>
      <c r="E12" s="27">
        <v>0</v>
      </c>
      <c r="F12" s="27">
        <v>0</v>
      </c>
      <c r="G12" s="3"/>
      <c r="H12" s="4"/>
    </row>
    <row r="13" spans="1:11" ht="15" x14ac:dyDescent="0.2">
      <c r="A13" s="10" t="s">
        <v>13</v>
      </c>
      <c r="B13" s="23">
        <v>1256044704.2800002</v>
      </c>
      <c r="C13" s="23">
        <v>1003622468.8900001</v>
      </c>
      <c r="D13" s="23">
        <v>145651925.5</v>
      </c>
      <c r="E13" s="23">
        <v>106770309.90000002</v>
      </c>
      <c r="F13" s="23">
        <f t="shared" ref="F13:H31" si="1">SUM(F14:F20)</f>
        <v>503</v>
      </c>
      <c r="G13" s="3"/>
      <c r="H13" s="4"/>
    </row>
    <row r="14" spans="1:11" ht="15" x14ac:dyDescent="0.2">
      <c r="A14" s="11" t="s">
        <v>14</v>
      </c>
      <c r="B14" s="25">
        <v>626391158.68999994</v>
      </c>
      <c r="C14" s="26">
        <v>519125907.9200002</v>
      </c>
      <c r="D14" s="26">
        <v>76752423.790000021</v>
      </c>
      <c r="E14" s="26">
        <v>30512826.990000002</v>
      </c>
      <c r="F14" s="35">
        <v>116</v>
      </c>
      <c r="G14" s="3"/>
      <c r="H14" s="4"/>
    </row>
    <row r="15" spans="1:11" ht="15" x14ac:dyDescent="0.2">
      <c r="A15" s="11" t="s">
        <v>15</v>
      </c>
      <c r="B15" s="25">
        <v>51156097.730000004</v>
      </c>
      <c r="C15" s="26">
        <v>42071340.020000011</v>
      </c>
      <c r="D15" s="26">
        <v>6526952.7999999998</v>
      </c>
      <c r="E15" s="26">
        <v>2557804.9</v>
      </c>
      <c r="F15" s="35">
        <v>35</v>
      </c>
      <c r="G15" s="3"/>
      <c r="H15" s="4"/>
    </row>
    <row r="16" spans="1:11" ht="15" x14ac:dyDescent="0.2">
      <c r="A16" s="11" t="s">
        <v>16</v>
      </c>
      <c r="B16" s="25">
        <v>196019728.92000011</v>
      </c>
      <c r="C16" s="26">
        <v>138458755.66</v>
      </c>
      <c r="D16" s="26">
        <v>19972188.249999996</v>
      </c>
      <c r="E16" s="26">
        <v>37588784.989999987</v>
      </c>
      <c r="F16" s="35">
        <v>103</v>
      </c>
      <c r="G16" s="3"/>
      <c r="H16" s="4"/>
    </row>
    <row r="17" spans="1:12" ht="14.25" x14ac:dyDescent="0.2">
      <c r="A17" s="11" t="s">
        <v>17</v>
      </c>
      <c r="B17" s="25">
        <v>301559664.00000006</v>
      </c>
      <c r="C17" s="26">
        <v>235186118.62999997</v>
      </c>
      <c r="D17" s="26">
        <v>30262652.369999982</v>
      </c>
      <c r="E17" s="26">
        <v>36110893.020000026</v>
      </c>
      <c r="F17" s="36">
        <v>198</v>
      </c>
      <c r="G17" s="2"/>
      <c r="H17" s="2"/>
    </row>
    <row r="18" spans="1:12" ht="14.25" x14ac:dyDescent="0.2">
      <c r="A18" s="11" t="s">
        <v>18</v>
      </c>
      <c r="B18" s="25">
        <v>54695704.79999999</v>
      </c>
      <c r="C18" s="26">
        <v>46491349.039999999</v>
      </c>
      <c r="D18" s="26">
        <v>8204355.7599999998</v>
      </c>
      <c r="E18" s="26">
        <v>0</v>
      </c>
      <c r="F18" s="36">
        <v>39</v>
      </c>
      <c r="G18" s="2"/>
      <c r="H18" s="2"/>
    </row>
    <row r="19" spans="1:12" ht="14.25" x14ac:dyDescent="0.2">
      <c r="A19" s="11" t="s">
        <v>19</v>
      </c>
      <c r="B19" s="25">
        <v>26222350.140000001</v>
      </c>
      <c r="C19" s="26">
        <v>22288997.620000001</v>
      </c>
      <c r="D19" s="26">
        <v>3933352.53</v>
      </c>
      <c r="E19" s="26">
        <v>0</v>
      </c>
      <c r="F19" s="36">
        <v>12</v>
      </c>
      <c r="G19" s="2"/>
      <c r="H19" s="2"/>
    </row>
    <row r="20" spans="1:12" ht="14.25" x14ac:dyDescent="0.2">
      <c r="A20" s="11" t="s">
        <v>66</v>
      </c>
      <c r="B20" s="25"/>
      <c r="C20" s="26"/>
      <c r="D20" s="26"/>
      <c r="E20" s="26"/>
      <c r="F20" s="36"/>
      <c r="G20" s="2" t="s">
        <v>2</v>
      </c>
      <c r="H20" s="2"/>
    </row>
    <row r="21" spans="1:12" s="9" customFormat="1" ht="18" customHeight="1" x14ac:dyDescent="0.2">
      <c r="A21" s="10" t="s">
        <v>20</v>
      </c>
      <c r="B21" s="41">
        <v>148316029.04000002</v>
      </c>
      <c r="C21" s="41">
        <v>126068624.69</v>
      </c>
      <c r="D21" s="41">
        <v>22247404.350000001</v>
      </c>
      <c r="E21" s="41">
        <v>0</v>
      </c>
      <c r="F21" s="41">
        <v>66</v>
      </c>
      <c r="G21" s="27" t="s">
        <v>3</v>
      </c>
      <c r="H21" s="28" t="s">
        <v>4</v>
      </c>
    </row>
    <row r="22" spans="1:12" s="9" customFormat="1" ht="16.5" customHeight="1" x14ac:dyDescent="0.2">
      <c r="A22" s="11" t="s">
        <v>21</v>
      </c>
      <c r="B22" s="29"/>
      <c r="C22" s="29"/>
      <c r="D22" s="29"/>
      <c r="E22" s="29"/>
      <c r="F22" s="27"/>
      <c r="G22" s="5">
        <v>7</v>
      </c>
      <c r="H22" s="6">
        <v>8</v>
      </c>
      <c r="I22" s="7"/>
      <c r="J22" s="7"/>
      <c r="K22" s="8"/>
      <c r="L22" s="8"/>
    </row>
    <row r="23" spans="1:12" s="9" customFormat="1" ht="19.5" customHeight="1" x14ac:dyDescent="0.2">
      <c r="A23" s="11" t="s">
        <v>22</v>
      </c>
      <c r="B23" s="29"/>
      <c r="C23" s="29"/>
      <c r="D23" s="29"/>
      <c r="E23" s="29"/>
      <c r="F23" s="27"/>
      <c r="G23" s="23">
        <f t="shared" si="0"/>
        <v>0</v>
      </c>
      <c r="H23" s="23">
        <f t="shared" si="0"/>
        <v>0</v>
      </c>
    </row>
    <row r="24" spans="1:12" s="9" customFormat="1" ht="18" customHeight="1" x14ac:dyDescent="0.2">
      <c r="A24" s="11" t="s">
        <v>23</v>
      </c>
      <c r="B24" s="29">
        <v>21612789.399999999</v>
      </c>
      <c r="C24" s="29">
        <v>16378672.789999999</v>
      </c>
      <c r="D24" s="29">
        <v>2890353.61</v>
      </c>
      <c r="E24" s="29">
        <v>2343762</v>
      </c>
      <c r="F24" s="27">
        <v>5</v>
      </c>
      <c r="G24" s="27"/>
      <c r="H24" s="28"/>
    </row>
    <row r="25" spans="1:12" s="9" customFormat="1" ht="18" customHeight="1" x14ac:dyDescent="0.2">
      <c r="A25" s="11" t="s">
        <v>24</v>
      </c>
      <c r="B25" s="29">
        <v>665921.57999999996</v>
      </c>
      <c r="C25" s="29">
        <v>566033.34</v>
      </c>
      <c r="D25" s="29">
        <v>99888.24</v>
      </c>
      <c r="E25" s="29"/>
      <c r="F25" s="27">
        <v>4</v>
      </c>
      <c r="G25" s="27"/>
      <c r="H25" s="28"/>
    </row>
    <row r="26" spans="1:12" s="9" customFormat="1" ht="18" customHeight="1" x14ac:dyDescent="0.2">
      <c r="A26" s="11" t="s">
        <v>67</v>
      </c>
      <c r="B26" s="29">
        <v>91674196</v>
      </c>
      <c r="C26" s="29">
        <v>77923066.599999994</v>
      </c>
      <c r="D26" s="29">
        <v>13751129.4</v>
      </c>
      <c r="E26" s="29"/>
      <c r="F26" s="27">
        <v>3</v>
      </c>
      <c r="G26" s="27"/>
      <c r="H26" s="28"/>
    </row>
    <row r="27" spans="1:12" s="9" customFormat="1" ht="18" customHeight="1" x14ac:dyDescent="0.2">
      <c r="A27" s="11" t="s">
        <v>25</v>
      </c>
      <c r="B27" s="29"/>
      <c r="C27" s="29"/>
      <c r="D27" s="29"/>
      <c r="E27" s="29"/>
      <c r="F27" s="27"/>
      <c r="G27" s="27"/>
      <c r="H27" s="28"/>
    </row>
    <row r="28" spans="1:12" s="9" customFormat="1" ht="18" customHeight="1" x14ac:dyDescent="0.2">
      <c r="A28" s="11" t="s">
        <v>26</v>
      </c>
      <c r="B28" s="29">
        <v>54293074.060000002</v>
      </c>
      <c r="C28" s="29">
        <v>46149112.960000001</v>
      </c>
      <c r="D28" s="29">
        <v>8143961.1000000015</v>
      </c>
      <c r="E28" s="29">
        <v>0</v>
      </c>
      <c r="F28" s="27">
        <v>54</v>
      </c>
      <c r="G28" s="27"/>
      <c r="H28" s="28"/>
    </row>
    <row r="29" spans="1:12" s="9" customFormat="1" ht="18" customHeight="1" x14ac:dyDescent="0.2">
      <c r="A29" s="10" t="s">
        <v>27</v>
      </c>
      <c r="B29" s="41">
        <v>453435159.25</v>
      </c>
      <c r="C29" s="41">
        <v>347133287.34000003</v>
      </c>
      <c r="D29" s="41">
        <v>59600938.919999987</v>
      </c>
      <c r="E29" s="41">
        <v>46700932.989999995</v>
      </c>
      <c r="F29" s="41">
        <f t="shared" ref="F29" si="2">SUM(F30:F33)</f>
        <v>45</v>
      </c>
      <c r="G29" s="27"/>
      <c r="H29" s="28"/>
    </row>
    <row r="30" spans="1:12" s="9" customFormat="1" ht="18" customHeight="1" x14ac:dyDescent="0.2">
      <c r="A30" s="11" t="s">
        <v>28</v>
      </c>
      <c r="B30" s="29">
        <v>428272060.66000003</v>
      </c>
      <c r="C30" s="29">
        <v>325744653.55000001</v>
      </c>
      <c r="D30" s="29">
        <v>55826474.11999999</v>
      </c>
      <c r="E30" s="29">
        <v>46700932.989999995</v>
      </c>
      <c r="F30" s="27">
        <v>25</v>
      </c>
      <c r="G30" s="27"/>
      <c r="H30" s="28"/>
    </row>
    <row r="31" spans="1:12" s="9" customFormat="1" ht="18" customHeight="1" x14ac:dyDescent="0.2">
      <c r="A31" s="11" t="s">
        <v>29</v>
      </c>
      <c r="B31" s="25"/>
      <c r="C31" s="26"/>
      <c r="D31" s="27"/>
      <c r="E31" s="27"/>
      <c r="F31" s="27"/>
      <c r="G31" s="23">
        <f t="shared" si="1"/>
        <v>0</v>
      </c>
      <c r="H31" s="23">
        <f t="shared" si="1"/>
        <v>0</v>
      </c>
    </row>
    <row r="32" spans="1:12" s="9" customFormat="1" ht="18" customHeight="1" x14ac:dyDescent="0.2">
      <c r="A32" s="11" t="s">
        <v>30</v>
      </c>
      <c r="B32" s="25"/>
      <c r="C32" s="26"/>
      <c r="D32" s="27"/>
      <c r="E32" s="27"/>
      <c r="F32" s="27"/>
      <c r="G32" s="27"/>
      <c r="H32" s="28"/>
    </row>
    <row r="33" spans="1:8" s="9" customFormat="1" ht="18" customHeight="1" x14ac:dyDescent="0.2">
      <c r="A33" s="11" t="s">
        <v>31</v>
      </c>
      <c r="B33" s="25">
        <v>25163098.59</v>
      </c>
      <c r="C33" s="26">
        <v>21388633.789999999</v>
      </c>
      <c r="D33" s="27">
        <v>3774464.8</v>
      </c>
      <c r="E33" s="27">
        <v>0</v>
      </c>
      <c r="F33" s="27">
        <v>20</v>
      </c>
      <c r="G33" s="27"/>
      <c r="H33" s="28"/>
    </row>
    <row r="34" spans="1:8" s="9" customFormat="1" ht="18" customHeight="1" x14ac:dyDescent="0.2">
      <c r="A34" s="10" t="s">
        <v>32</v>
      </c>
      <c r="B34" s="23">
        <f>SUM(B35:B41)</f>
        <v>851536896</v>
      </c>
      <c r="C34" s="23">
        <f>SUM(C35:C41)</f>
        <v>697472304</v>
      </c>
      <c r="D34" s="23">
        <f>SUM(D35:D41)</f>
        <v>101167760</v>
      </c>
      <c r="E34" s="23">
        <f>SUM(E35:E41)</f>
        <v>52897835</v>
      </c>
      <c r="F34" s="23">
        <f>SUM(F35:F41)</f>
        <v>393</v>
      </c>
      <c r="G34" s="27"/>
      <c r="H34" s="28"/>
    </row>
    <row r="35" spans="1:8" s="9" customFormat="1" ht="18" customHeight="1" x14ac:dyDescent="0.2">
      <c r="A35" s="11" t="s">
        <v>33</v>
      </c>
      <c r="B35" s="25">
        <v>33240666</v>
      </c>
      <c r="C35" s="26">
        <v>28254566</v>
      </c>
      <c r="D35" s="27">
        <v>4986100</v>
      </c>
      <c r="E35" s="27">
        <v>0</v>
      </c>
      <c r="F35" s="27">
        <v>2</v>
      </c>
      <c r="G35" s="27"/>
      <c r="H35" s="28"/>
    </row>
    <row r="36" spans="1:8" s="9" customFormat="1" ht="18" customHeight="1" x14ac:dyDescent="0.2">
      <c r="A36" s="11" t="s">
        <v>34</v>
      </c>
      <c r="B36" s="25">
        <v>368567575</v>
      </c>
      <c r="C36" s="26">
        <v>293501852</v>
      </c>
      <c r="D36" s="27">
        <v>42852332</v>
      </c>
      <c r="E36" s="27">
        <v>32213392</v>
      </c>
      <c r="F36" s="27">
        <v>210</v>
      </c>
      <c r="G36" s="27"/>
      <c r="H36" s="28"/>
    </row>
    <row r="37" spans="1:8" s="9" customFormat="1" ht="18" customHeight="1" x14ac:dyDescent="0.2">
      <c r="A37" s="11" t="s">
        <v>35</v>
      </c>
      <c r="B37" s="25">
        <v>25858297</v>
      </c>
      <c r="C37" s="26">
        <v>21979553</v>
      </c>
      <c r="D37" s="27">
        <v>3878745</v>
      </c>
      <c r="E37" s="27">
        <v>0</v>
      </c>
      <c r="F37" s="27">
        <v>2</v>
      </c>
      <c r="G37" s="27"/>
      <c r="H37" s="28"/>
    </row>
    <row r="38" spans="1:8" s="9" customFormat="1" ht="18" customHeight="1" x14ac:dyDescent="0.2">
      <c r="A38" s="11" t="s">
        <v>36</v>
      </c>
      <c r="B38" s="25">
        <v>177166715</v>
      </c>
      <c r="C38" s="26">
        <v>144038236</v>
      </c>
      <c r="D38" s="27">
        <v>22701749</v>
      </c>
      <c r="E38" s="27">
        <v>10426730</v>
      </c>
      <c r="F38" s="27">
        <v>102</v>
      </c>
      <c r="G38" s="27"/>
      <c r="H38" s="28"/>
    </row>
    <row r="39" spans="1:8" s="9" customFormat="1" ht="18" customHeight="1" x14ac:dyDescent="0.2">
      <c r="A39" s="11" t="s">
        <v>37</v>
      </c>
      <c r="B39" s="25">
        <v>228700773</v>
      </c>
      <c r="C39" s="26">
        <v>194395657</v>
      </c>
      <c r="D39" s="27">
        <v>24047403</v>
      </c>
      <c r="E39" s="27">
        <v>10257713</v>
      </c>
      <c r="F39" s="27">
        <v>46</v>
      </c>
      <c r="G39" s="23">
        <f>SUM(G40:G47)</f>
        <v>0</v>
      </c>
      <c r="H39" s="23">
        <f>SUM(H40:H47)</f>
        <v>0</v>
      </c>
    </row>
    <row r="40" spans="1:8" s="9" customFormat="1" ht="18" customHeight="1" x14ac:dyDescent="0.2">
      <c r="A40" s="11" t="s">
        <v>38</v>
      </c>
      <c r="B40" s="25">
        <v>12790172</v>
      </c>
      <c r="C40" s="26">
        <v>10871646</v>
      </c>
      <c r="D40" s="27">
        <v>1919526</v>
      </c>
      <c r="E40" s="27">
        <v>0</v>
      </c>
      <c r="F40" s="27">
        <v>15</v>
      </c>
      <c r="G40" s="29"/>
      <c r="H40" s="29"/>
    </row>
    <row r="41" spans="1:8" s="9" customFormat="1" ht="18" customHeight="1" x14ac:dyDescent="0.2">
      <c r="A41" s="11" t="s">
        <v>69</v>
      </c>
      <c r="B41" s="25">
        <v>5212698</v>
      </c>
      <c r="C41" s="26">
        <v>4430794</v>
      </c>
      <c r="D41" s="26">
        <v>781905</v>
      </c>
      <c r="E41" s="26">
        <v>0</v>
      </c>
      <c r="F41" s="26">
        <v>16</v>
      </c>
      <c r="G41" s="29"/>
      <c r="H41" s="29"/>
    </row>
    <row r="42" spans="1:8" s="9" customFormat="1" ht="18" customHeight="1" x14ac:dyDescent="0.2">
      <c r="A42" s="10" t="s">
        <v>39</v>
      </c>
      <c r="B42" s="23">
        <f>SUM(B43:B46)</f>
        <v>1027476476.4100001</v>
      </c>
      <c r="C42" s="23">
        <f>SUM(C43:C46)</f>
        <v>508796148.81999999</v>
      </c>
      <c r="D42" s="23">
        <f>SUM(D43:D46)</f>
        <v>84120136.209999993</v>
      </c>
      <c r="E42" s="23">
        <f>SUM(E43:E46)</f>
        <v>434638102.36000001</v>
      </c>
      <c r="F42" s="23">
        <f t="shared" ref="F42" si="3">SUM(F43:F46)</f>
        <v>705</v>
      </c>
      <c r="G42" s="29"/>
      <c r="H42" s="29"/>
    </row>
    <row r="43" spans="1:8" s="9" customFormat="1" ht="18" customHeight="1" x14ac:dyDescent="0.2">
      <c r="A43" s="11" t="s">
        <v>40</v>
      </c>
      <c r="B43" s="29">
        <v>604556096.41000009</v>
      </c>
      <c r="C43" s="29">
        <v>305379429.51999998</v>
      </c>
      <c r="D43" s="29">
        <v>49422750.509999998</v>
      </c>
      <c r="E43" s="29">
        <v>249831826.36000001</v>
      </c>
      <c r="F43" s="27">
        <v>420</v>
      </c>
      <c r="G43" s="27"/>
      <c r="H43" s="28"/>
    </row>
    <row r="44" spans="1:8" s="9" customFormat="1" ht="18" customHeight="1" x14ac:dyDescent="0.2">
      <c r="A44" s="11" t="s">
        <v>41</v>
      </c>
      <c r="B44" s="25">
        <v>134211079</v>
      </c>
      <c r="C44" s="26">
        <v>66551949</v>
      </c>
      <c r="D44" s="27">
        <v>10555347</v>
      </c>
      <c r="E44" s="27">
        <v>57103784</v>
      </c>
      <c r="F44" s="27">
        <v>146</v>
      </c>
      <c r="G44" s="27"/>
      <c r="H44" s="28"/>
    </row>
    <row r="45" spans="1:8" s="9" customFormat="1" ht="18" customHeight="1" x14ac:dyDescent="0.2">
      <c r="A45" s="11" t="s">
        <v>42</v>
      </c>
      <c r="B45" s="29">
        <v>269579350</v>
      </c>
      <c r="C45" s="29">
        <v>120604311.3</v>
      </c>
      <c r="D45" s="29">
        <v>21285018.699999999</v>
      </c>
      <c r="E45" s="29">
        <v>127690019</v>
      </c>
      <c r="F45" s="27">
        <v>90</v>
      </c>
      <c r="G45" s="29"/>
      <c r="H45" s="29"/>
    </row>
    <row r="46" spans="1:8" s="9" customFormat="1" ht="18" customHeight="1" x14ac:dyDescent="0.2">
      <c r="A46" s="11" t="s">
        <v>43</v>
      </c>
      <c r="B46" s="25">
        <v>19129951</v>
      </c>
      <c r="C46" s="26">
        <v>16260459</v>
      </c>
      <c r="D46" s="27">
        <v>2857020</v>
      </c>
      <c r="E46" s="27">
        <v>12473</v>
      </c>
      <c r="F46" s="27">
        <v>49</v>
      </c>
      <c r="G46" s="29"/>
      <c r="H46" s="29"/>
    </row>
    <row r="47" spans="1:8" s="9" customFormat="1" ht="18" customHeight="1" x14ac:dyDescent="0.2">
      <c r="A47" s="10" t="s">
        <v>44</v>
      </c>
      <c r="B47" s="23">
        <v>369094806.81999999</v>
      </c>
      <c r="C47" s="23">
        <v>309534945.58999997</v>
      </c>
      <c r="D47" s="23">
        <v>54256444.169999994</v>
      </c>
      <c r="E47" s="23">
        <v>5303417.08</v>
      </c>
      <c r="F47" s="23">
        <f t="shared" ref="F47" si="4">SUM(F48:F50)</f>
        <v>63</v>
      </c>
      <c r="G47" s="27"/>
      <c r="H47" s="28"/>
    </row>
    <row r="48" spans="1:8" s="9" customFormat="1" ht="18" customHeight="1" x14ac:dyDescent="0.2">
      <c r="A48" s="11" t="s">
        <v>45</v>
      </c>
      <c r="B48" s="29">
        <v>309496323.70999998</v>
      </c>
      <c r="C48" s="29">
        <v>260315642.19999996</v>
      </c>
      <c r="D48" s="29">
        <v>45938054.509999998</v>
      </c>
      <c r="E48" s="29">
        <v>3242627.02</v>
      </c>
      <c r="F48" s="27">
        <v>29</v>
      </c>
      <c r="G48" s="30"/>
      <c r="H48" s="30"/>
    </row>
    <row r="49" spans="1:8" s="9" customFormat="1" ht="18" customHeight="1" x14ac:dyDescent="0.2">
      <c r="A49" s="11" t="s">
        <v>46</v>
      </c>
      <c r="B49" s="29">
        <v>51621732.110000007</v>
      </c>
      <c r="C49" s="29">
        <v>42386826.690000013</v>
      </c>
      <c r="D49" s="29">
        <v>7112658.3600000003</v>
      </c>
      <c r="E49" s="29">
        <v>2122247.06</v>
      </c>
      <c r="F49" s="27">
        <v>32</v>
      </c>
      <c r="G49" s="29">
        <v>25581926.370000001</v>
      </c>
      <c r="H49" s="29">
        <v>47446823.340000004</v>
      </c>
    </row>
    <row r="50" spans="1:8" s="9" customFormat="1" ht="18" customHeight="1" x14ac:dyDescent="0.2">
      <c r="A50" s="11" t="s">
        <v>47</v>
      </c>
      <c r="B50" s="29">
        <v>9205882</v>
      </c>
      <c r="C50" s="29">
        <v>7824999.7000000002</v>
      </c>
      <c r="D50" s="29">
        <v>1380882.3</v>
      </c>
      <c r="E50" s="29">
        <v>0</v>
      </c>
      <c r="F50" s="27">
        <v>2</v>
      </c>
      <c r="G50" s="27"/>
      <c r="H50" s="28"/>
    </row>
    <row r="51" spans="1:8" s="9" customFormat="1" ht="18" customHeight="1" x14ac:dyDescent="0.2">
      <c r="A51" s="10" t="s">
        <v>48</v>
      </c>
      <c r="B51" s="31">
        <v>91148938.060000002</v>
      </c>
      <c r="C51" s="31">
        <v>74615858.030000001</v>
      </c>
      <c r="D51" s="31">
        <v>13127681.529999997</v>
      </c>
      <c r="E51" s="31">
        <v>3405398.51</v>
      </c>
      <c r="F51" s="31">
        <f t="shared" ref="F51" si="5">SUM(F52:F53)</f>
        <v>81</v>
      </c>
      <c r="G51" s="27"/>
      <c r="H51" s="28"/>
    </row>
    <row r="52" spans="1:8" s="9" customFormat="1" ht="18" customHeight="1" x14ac:dyDescent="0.2">
      <c r="A52" s="11" t="s">
        <v>49</v>
      </c>
      <c r="B52" s="29">
        <v>48173668.750000007</v>
      </c>
      <c r="C52" s="29">
        <v>39163905.660000004</v>
      </c>
      <c r="D52" s="29">
        <v>6891783.9299999997</v>
      </c>
      <c r="E52" s="29">
        <v>2117979.19</v>
      </c>
      <c r="F52" s="27">
        <v>42</v>
      </c>
      <c r="G52" s="27"/>
      <c r="H52" s="28"/>
    </row>
    <row r="53" spans="1:8" s="9" customFormat="1" ht="18" customHeight="1" x14ac:dyDescent="0.2">
      <c r="A53" s="11" t="s">
        <v>50</v>
      </c>
      <c r="B53" s="29">
        <v>42975269.310000002</v>
      </c>
      <c r="C53" s="29">
        <v>35451952.370000005</v>
      </c>
      <c r="D53" s="29">
        <v>6235897.5999999978</v>
      </c>
      <c r="E53" s="29">
        <v>1287419.32</v>
      </c>
      <c r="F53" s="27">
        <v>39</v>
      </c>
      <c r="G53" s="23">
        <f t="shared" ref="G53:H53" si="6">SUM(G54:G59)</f>
        <v>0</v>
      </c>
      <c r="H53" s="23">
        <f t="shared" si="6"/>
        <v>0</v>
      </c>
    </row>
    <row r="54" spans="1:8" s="9" customFormat="1" ht="18" customHeight="1" x14ac:dyDescent="0.2">
      <c r="A54" s="10" t="s">
        <v>51</v>
      </c>
      <c r="B54" s="31">
        <v>43418899.32</v>
      </c>
      <c r="C54" s="31">
        <v>35727415.480000012</v>
      </c>
      <c r="D54" s="31">
        <v>5180089.54</v>
      </c>
      <c r="E54" s="31">
        <v>2511394.3200000003</v>
      </c>
      <c r="F54" s="31">
        <f t="shared" ref="F54" si="7">SUM(F55:F57)</f>
        <v>186</v>
      </c>
      <c r="G54" s="27"/>
      <c r="H54" s="28"/>
    </row>
    <row r="55" spans="1:8" s="9" customFormat="1" ht="18" customHeight="1" x14ac:dyDescent="0.2">
      <c r="A55" s="11" t="s">
        <v>52</v>
      </c>
      <c r="B55" s="29">
        <v>22399836.370000001</v>
      </c>
      <c r="C55" s="29">
        <v>19039860.870000005</v>
      </c>
      <c r="D55" s="29">
        <v>2239983.67</v>
      </c>
      <c r="E55" s="29">
        <v>1119991.8400000001</v>
      </c>
      <c r="F55" s="40">
        <v>46</v>
      </c>
      <c r="G55" s="27"/>
      <c r="H55" s="28"/>
    </row>
    <row r="56" spans="1:8" s="9" customFormat="1" ht="18" customHeight="1" x14ac:dyDescent="0.2">
      <c r="A56" s="11" t="s">
        <v>68</v>
      </c>
      <c r="B56" s="29">
        <v>18553459.160000004</v>
      </c>
      <c r="C56" s="29">
        <v>14591791.400000006</v>
      </c>
      <c r="D56" s="29">
        <v>2575071.4500000002</v>
      </c>
      <c r="E56" s="29">
        <v>1386596.32</v>
      </c>
      <c r="F56" s="40">
        <v>121</v>
      </c>
      <c r="G56" s="27"/>
      <c r="H56" s="28"/>
    </row>
    <row r="57" spans="1:8" s="9" customFormat="1" ht="18" customHeight="1" x14ac:dyDescent="0.2">
      <c r="A57" s="11" t="s">
        <v>47</v>
      </c>
      <c r="B57" s="29">
        <v>2465603.79</v>
      </c>
      <c r="C57" s="29">
        <v>2095763.21</v>
      </c>
      <c r="D57" s="29">
        <v>365034.42</v>
      </c>
      <c r="E57" s="29">
        <v>4806.16</v>
      </c>
      <c r="F57" s="40">
        <v>19</v>
      </c>
      <c r="G57" s="27"/>
      <c r="H57" s="28"/>
    </row>
    <row r="58" spans="1:8" s="9" customFormat="1" ht="18" customHeight="1" x14ac:dyDescent="0.2">
      <c r="A58" s="10" t="s">
        <v>53</v>
      </c>
      <c r="B58" s="31">
        <f>SUM(B59:B63)</f>
        <v>387335615</v>
      </c>
      <c r="C58" s="31">
        <f>SUM(C59:C63)</f>
        <v>287418656</v>
      </c>
      <c r="D58" s="31">
        <f>SUM(D59:D63)</f>
        <v>49094536</v>
      </c>
      <c r="E58" s="31">
        <f>SUM(E59:E63)</f>
        <v>50822423</v>
      </c>
      <c r="F58" s="31">
        <f t="shared" ref="F58" si="8">SUM(F59:F63)</f>
        <v>1330</v>
      </c>
      <c r="G58" s="27"/>
      <c r="H58" s="28"/>
    </row>
    <row r="59" spans="1:8" s="9" customFormat="1" ht="18" customHeight="1" x14ac:dyDescent="0.2">
      <c r="A59" s="11" t="s">
        <v>54</v>
      </c>
      <c r="B59" s="29">
        <v>212479165</v>
      </c>
      <c r="C59" s="29">
        <v>142647247</v>
      </c>
      <c r="D59" s="29">
        <v>24885576</v>
      </c>
      <c r="E59" s="29">
        <v>44946341</v>
      </c>
      <c r="F59" s="27">
        <v>547</v>
      </c>
      <c r="G59" s="27"/>
      <c r="H59" s="28"/>
    </row>
    <row r="60" spans="1:8" s="9" customFormat="1" ht="18" customHeight="1" x14ac:dyDescent="0.2">
      <c r="A60" s="11" t="s">
        <v>55</v>
      </c>
      <c r="B60" s="29">
        <v>60245021</v>
      </c>
      <c r="C60" s="29">
        <v>50018806</v>
      </c>
      <c r="D60" s="29">
        <v>7618562</v>
      </c>
      <c r="E60" s="29">
        <v>2607653</v>
      </c>
      <c r="F60" s="27">
        <v>524</v>
      </c>
      <c r="G60" s="23"/>
      <c r="H60" s="23"/>
    </row>
    <row r="61" spans="1:8" s="9" customFormat="1" ht="18" customHeight="1" x14ac:dyDescent="0.2">
      <c r="A61" s="11" t="s">
        <v>56</v>
      </c>
      <c r="B61" s="29">
        <v>18430187</v>
      </c>
      <c r="C61" s="29">
        <v>14443607</v>
      </c>
      <c r="D61" s="29">
        <v>2548899</v>
      </c>
      <c r="E61" s="29">
        <v>1437682</v>
      </c>
      <c r="F61" s="27">
        <v>67</v>
      </c>
      <c r="G61" s="29">
        <v>35294118</v>
      </c>
      <c r="H61" s="29">
        <v>35294118</v>
      </c>
    </row>
    <row r="62" spans="1:8" s="9" customFormat="1" ht="18" customHeight="1" x14ac:dyDescent="0.2">
      <c r="A62" s="11" t="s">
        <v>57</v>
      </c>
      <c r="B62" s="29">
        <v>69140884</v>
      </c>
      <c r="C62" s="29">
        <v>57324692</v>
      </c>
      <c r="D62" s="29">
        <v>9985445</v>
      </c>
      <c r="E62" s="29">
        <v>1830747</v>
      </c>
      <c r="F62" s="27">
        <v>169</v>
      </c>
      <c r="G62" s="27"/>
      <c r="H62" s="28"/>
    </row>
    <row r="63" spans="1:8" s="9" customFormat="1" ht="18" customHeight="1" x14ac:dyDescent="0.2">
      <c r="A63" s="11" t="s">
        <v>58</v>
      </c>
      <c r="B63" s="29">
        <v>27040358</v>
      </c>
      <c r="C63" s="29">
        <v>22984304</v>
      </c>
      <c r="D63" s="29">
        <v>4056054</v>
      </c>
      <c r="E63" s="29">
        <v>0</v>
      </c>
      <c r="F63" s="27">
        <v>23</v>
      </c>
      <c r="G63" s="29">
        <v>27247078</v>
      </c>
      <c r="H63" s="29">
        <v>27247078</v>
      </c>
    </row>
    <row r="64" spans="1:8" s="9" customFormat="1" ht="18" customHeight="1" x14ac:dyDescent="0.2">
      <c r="A64" s="10" t="s">
        <v>59</v>
      </c>
      <c r="B64" s="31">
        <v>316479709.66999996</v>
      </c>
      <c r="C64" s="31">
        <v>268083509.03000003</v>
      </c>
      <c r="D64" s="31">
        <v>42468665.430000007</v>
      </c>
      <c r="E64" s="31">
        <v>5927536.7400000002</v>
      </c>
      <c r="F64" s="31">
        <f t="shared" ref="F64" si="9">SUM(F65:F69)</f>
        <v>556</v>
      </c>
      <c r="G64" s="27"/>
      <c r="H64" s="28"/>
    </row>
    <row r="65" spans="1:16" s="9" customFormat="1" ht="18" customHeight="1" x14ac:dyDescent="0.2">
      <c r="A65" s="11" t="s">
        <v>60</v>
      </c>
      <c r="B65" s="29">
        <v>183373878.47000003</v>
      </c>
      <c r="C65" s="29">
        <v>155512659.65000007</v>
      </c>
      <c r="D65" s="29">
        <v>23496602.640000004</v>
      </c>
      <c r="E65" s="29">
        <v>4364617.7300000004</v>
      </c>
      <c r="F65" s="40">
        <v>391</v>
      </c>
      <c r="G65" s="23"/>
      <c r="H65" s="23"/>
    </row>
    <row r="66" spans="1:16" s="9" customFormat="1" ht="19.5" customHeight="1" x14ac:dyDescent="0.2">
      <c r="A66" s="11" t="s">
        <v>61</v>
      </c>
      <c r="B66" s="29">
        <v>83974492.269999996</v>
      </c>
      <c r="C66" s="29">
        <v>70924699.310000002</v>
      </c>
      <c r="D66" s="29">
        <v>12015600.870000001</v>
      </c>
      <c r="E66" s="29">
        <v>1034192.09</v>
      </c>
      <c r="F66" s="40">
        <v>34</v>
      </c>
      <c r="G66" s="37"/>
      <c r="H66" s="29"/>
      <c r="K66" s="12"/>
      <c r="L66" s="12"/>
      <c r="P66" s="13"/>
    </row>
    <row r="67" spans="1:16" s="9" customFormat="1" ht="19.5" customHeight="1" x14ac:dyDescent="0.2">
      <c r="A67" s="11" t="s">
        <v>62</v>
      </c>
      <c r="B67" s="29">
        <v>12088904.709999997</v>
      </c>
      <c r="C67" s="29">
        <v>10225924.079999996</v>
      </c>
      <c r="D67" s="29">
        <v>1460041.7</v>
      </c>
      <c r="E67" s="29">
        <v>402938.93</v>
      </c>
      <c r="F67" s="40">
        <v>69</v>
      </c>
      <c r="G67" s="37"/>
      <c r="H67" s="29"/>
      <c r="K67" s="12"/>
      <c r="L67" s="12"/>
    </row>
    <row r="68" spans="1:16" s="9" customFormat="1" ht="19.5" customHeight="1" x14ac:dyDescent="0.2">
      <c r="A68" s="11" t="s">
        <v>63</v>
      </c>
      <c r="B68" s="29">
        <v>15135940.699999999</v>
      </c>
      <c r="C68" s="29">
        <v>12799706.510000002</v>
      </c>
      <c r="D68" s="29">
        <v>2210446.19</v>
      </c>
      <c r="E68" s="29">
        <v>125787.99</v>
      </c>
      <c r="F68" s="40">
        <v>44</v>
      </c>
      <c r="G68" s="37"/>
      <c r="H68" s="29"/>
      <c r="K68" s="12"/>
      <c r="L68" s="12"/>
    </row>
    <row r="69" spans="1:16" s="9" customFormat="1" ht="18" customHeight="1" thickBot="1" x14ac:dyDescent="0.25">
      <c r="A69" s="15" t="s">
        <v>64</v>
      </c>
      <c r="B69" s="29">
        <v>21906493.519999996</v>
      </c>
      <c r="C69" s="29">
        <v>18620519.48</v>
      </c>
      <c r="D69" s="29">
        <v>3285974.03</v>
      </c>
      <c r="E69" s="29">
        <v>0</v>
      </c>
      <c r="F69" s="40">
        <v>18</v>
      </c>
      <c r="G69" s="38"/>
      <c r="H69" s="31"/>
      <c r="K69" s="14"/>
      <c r="L69" s="14"/>
    </row>
    <row r="70" spans="1:16" s="9" customFormat="1" ht="25.5" customHeight="1" thickBot="1" x14ac:dyDescent="0.25">
      <c r="A70" s="24" t="s">
        <v>65</v>
      </c>
      <c r="B70" s="32">
        <f>B5+B13+B21+B29+B34+B42+B47+B51+B54+B58+B64</f>
        <v>6371555291.8500004</v>
      </c>
      <c r="C70" s="32">
        <f t="shared" ref="C70:F70" si="10">C5+C13+C21+C29+C34+C42+C47+C51+C54+C58+C64</f>
        <v>4866775052.8700008</v>
      </c>
      <c r="D70" s="32">
        <f t="shared" si="10"/>
        <v>729548384.64999986</v>
      </c>
      <c r="E70" s="32">
        <f t="shared" si="10"/>
        <v>775310770.9000001</v>
      </c>
      <c r="F70" s="39">
        <f t="shared" si="10"/>
        <v>5703</v>
      </c>
      <c r="G70" s="29"/>
      <c r="H70" s="29"/>
    </row>
    <row r="71" spans="1:16" s="9" customFormat="1" ht="18" customHeight="1" x14ac:dyDescent="0.2">
      <c r="A71"/>
    </row>
    <row r="72" spans="1:16" s="9" customFormat="1" ht="18" customHeight="1" x14ac:dyDescent="0.2">
      <c r="A72"/>
    </row>
    <row r="73" spans="1:16" s="9" customFormat="1" ht="18" customHeight="1" x14ac:dyDescent="0.2">
      <c r="A73"/>
    </row>
    <row r="74" spans="1:16" s="9" customFormat="1" ht="18" customHeight="1" x14ac:dyDescent="0.2">
      <c r="A74"/>
    </row>
    <row r="75" spans="1:16" s="9" customFormat="1" ht="18" customHeight="1" x14ac:dyDescent="0.2">
      <c r="A75"/>
    </row>
    <row r="76" spans="1:16" s="9" customFormat="1" ht="18" customHeight="1" x14ac:dyDescent="0.2">
      <c r="A76"/>
    </row>
    <row r="77" spans="1:16" s="9" customFormat="1" ht="26.25" customHeight="1" x14ac:dyDescent="0.2">
      <c r="A77"/>
    </row>
    <row r="78" spans="1:16" s="9" customFormat="1" ht="18" customHeight="1" x14ac:dyDescent="0.2">
      <c r="A78"/>
    </row>
    <row r="79" spans="1:16" s="9" customFormat="1" ht="18" customHeight="1" x14ac:dyDescent="0.2">
      <c r="A79"/>
    </row>
    <row r="80" spans="1:16" s="9" customFormat="1" ht="18" customHeight="1" x14ac:dyDescent="0.2">
      <c r="A80"/>
    </row>
    <row r="81" spans="1:12" s="9" customFormat="1" ht="18" customHeight="1" x14ac:dyDescent="0.2">
      <c r="A81"/>
    </row>
    <row r="82" spans="1:12" s="9" customFormat="1" ht="18" customHeight="1" x14ac:dyDescent="0.2">
      <c r="A82"/>
    </row>
    <row r="83" spans="1:12" s="9" customFormat="1" ht="18" customHeight="1" x14ac:dyDescent="0.2">
      <c r="A83" s="20"/>
      <c r="B83" s="21"/>
      <c r="C83"/>
      <c r="D83"/>
      <c r="E83"/>
      <c r="F83"/>
      <c r="G83" s="29"/>
      <c r="H83" s="29"/>
    </row>
    <row r="84" spans="1:12" s="9" customFormat="1" ht="18" customHeight="1" x14ac:dyDescent="0.2">
      <c r="A84" s="20"/>
      <c r="B84" s="1"/>
      <c r="C84"/>
      <c r="D84"/>
      <c r="E84"/>
      <c r="F84"/>
      <c r="G84" s="29"/>
      <c r="H84" s="29"/>
    </row>
    <row r="85" spans="1:12" s="9" customFormat="1" ht="19.5" customHeight="1" thickBot="1" x14ac:dyDescent="0.25">
      <c r="A85" s="20"/>
      <c r="B85" s="22"/>
      <c r="C85"/>
      <c r="D85"/>
      <c r="E85"/>
      <c r="F85"/>
      <c r="G85" s="29"/>
      <c r="H85" s="29"/>
    </row>
    <row r="86" spans="1:12" s="18" customFormat="1" ht="15.75" customHeight="1" thickBot="1" x14ac:dyDescent="0.25">
      <c r="A86"/>
      <c r="B86" s="21"/>
      <c r="C86"/>
      <c r="D86"/>
      <c r="E86"/>
      <c r="F86"/>
      <c r="G86" s="33"/>
      <c r="H86" s="34"/>
      <c r="I86" s="16"/>
      <c r="J86" s="16"/>
      <c r="K86" s="17"/>
      <c r="L86" s="17"/>
    </row>
    <row r="87" spans="1:12" s="18" customFormat="1" ht="15.75" customHeight="1" x14ac:dyDescent="0.2">
      <c r="A87"/>
      <c r="B87"/>
      <c r="C87"/>
      <c r="D87"/>
      <c r="E87"/>
      <c r="F87"/>
      <c r="G87" s="16"/>
      <c r="H87" s="16"/>
      <c r="I87" s="16"/>
      <c r="J87" s="16"/>
      <c r="K87" s="17"/>
      <c r="L87" s="17"/>
    </row>
    <row r="88" spans="1:12" s="19" customFormat="1" ht="18" customHeight="1" x14ac:dyDescent="0.2">
      <c r="A88"/>
      <c r="B88"/>
      <c r="C88"/>
      <c r="D88"/>
      <c r="E88"/>
      <c r="F88"/>
      <c r="G88" s="16"/>
      <c r="H88" s="16"/>
    </row>
    <row r="97" ht="9.75" customHeight="1" x14ac:dyDescent="0.2"/>
  </sheetData>
  <mergeCells count="6">
    <mergeCell ref="F3:F4"/>
    <mergeCell ref="E3:E4"/>
    <mergeCell ref="A3:A4"/>
    <mergeCell ref="C3:C4"/>
    <mergeCell ref="B3:B4"/>
    <mergeCell ref="D3:D4"/>
  </mergeCells>
  <phoneticPr fontId="20" type="noConversion"/>
  <pageMargins left="0.3" right="0.27" top="0.52" bottom="0.44" header="0.43" footer="0.37"/>
  <pageSetup paperSize="9" scale="4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_dlc_DocId xmlns="e60a29af-d413-48d4-bd90-fe9d2a897e4b">WKX3UHSAJ2R6-2-321640</_dlc_DocId>
    <_dlc_DocIdUrl xmlns="e60a29af-d413-48d4-bd90-fe9d2a897e4b">
      <Url>https://ovdmasv601/sites/DMS/_layouts/15/DocIdRedir.aspx?ID=WKX3UHSAJ2R6-2-321640</Url>
      <Description>WKX3UHSAJ2R6-2-321640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21EC2E-27B1-4EA5-9BCD-8A378973FC29}"/>
</file>

<file path=customXml/itemProps2.xml><?xml version="1.0" encoding="utf-8"?>
<ds:datastoreItem xmlns:ds="http://schemas.openxmlformats.org/officeDocument/2006/customXml" ds:itemID="{AC4E80C5-6159-48D7-A48A-9A75F89ABE32}"/>
</file>

<file path=customXml/itemProps3.xml><?xml version="1.0" encoding="utf-8"?>
<ds:datastoreItem xmlns:ds="http://schemas.openxmlformats.org/officeDocument/2006/customXml" ds:itemID="{D9ACEB93-101D-4F8B-A1B0-50B066111C35}"/>
</file>

<file path=customXml/itemProps4.xml><?xml version="1.0" encoding="utf-8"?>
<ds:datastoreItem xmlns:ds="http://schemas.openxmlformats.org/officeDocument/2006/customXml" ds:itemID="{EA92ECE4-9DD4-4398-8C14-894973DBB3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allocations summary</vt:lpstr>
      <vt:lpstr>Hárok1</vt:lpstr>
      <vt:lpstr>'allocations summary'!Oblasť_tlače</vt:lpstr>
      <vt:lpstr>'allocations summary'!OLE_LINK1</vt:lpstr>
    </vt:vector>
  </TitlesOfParts>
  <Company>BEI | EIB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dorfler</dc:creator>
  <cp:lastModifiedBy>ilukacova</cp:lastModifiedBy>
  <dcterms:created xsi:type="dcterms:W3CDTF">2011-11-18T10:42:34Z</dcterms:created>
  <dcterms:modified xsi:type="dcterms:W3CDTF">2012-09-19T08:41:17Z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0x0101006C0C8C3C1E3DCC44BECE3792677AD011</vt:lpwstr>
  </property>
  <property fmtid="{D5CDD505-2E9C-101B-9397-08002B2CF9AE}" pid="3" name="_dlc_DocIdItemGuid">
    <vt:lpwstr>2ef3cefb-cac7-4752-8f45-abb9963b6ac8</vt:lpwstr>
  </property>
</Properties>
</file>